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propa\OneDrive\Documentos\PRESUPUESTO  PROPAEG 2025 FONDO VERDE\"/>
    </mc:Choice>
  </mc:AlternateContent>
  <bookViews>
    <workbookView xWindow="0" yWindow="0" windowWidth="28800" windowHeight="12135" tabRatio="851" firstSheet="21" activeTab="39"/>
  </bookViews>
  <sheets>
    <sheet name="SEGOB" sheetId="198" r:id="rId1"/>
    <sheet name="SSP" sheetId="199" r:id="rId2"/>
    <sheet name="SPC" sheetId="200" r:id="rId3"/>
    <sheet name="TSJ" sheetId="202" r:id="rId4"/>
    <sheet name="CEEAV" sheetId="203" r:id="rId5"/>
    <sheet name="FGE" sheetId="204" r:id="rId6"/>
    <sheet name="SESESP" sheetId="205" r:id="rId7"/>
    <sheet name="SDUOPOT" sheetId="206" r:id="rId8"/>
    <sheet name="SESA" sheetId="207" r:id="rId9"/>
    <sheet name="UAGRO" sheetId="208" r:id="rId10"/>
    <sheet name="CAPASEG" sheetId="209" r:id="rId11"/>
    <sheet name="CICAEG" sheetId="210" r:id="rId12"/>
    <sheet name="IGIFE" sheetId="211" r:id="rId13"/>
    <sheet name="SEFODECO" sheetId="212" r:id="rId14"/>
    <sheet name="SETUR" sheetId="213" r:id="rId15"/>
    <sheet name="FPT" sheetId="233" r:id="rId16"/>
    <sheet name="SAGADEGRO" sheetId="214" r:id="rId17"/>
    <sheet name="SEMAREN" sheetId="215" r:id="rId18"/>
    <sheet name="STYPS" sheetId="216" r:id="rId19"/>
    <sheet name="PROPAEG" sheetId="217" r:id="rId20"/>
    <sheet name="AGROSUR" sheetId="218" r:id="rId21"/>
    <sheet name="IGE" sheetId="219" r:id="rId22"/>
    <sheet name="SEDESOL" sheetId="220" r:id="rId23"/>
    <sheet name="SEG" sheetId="221" r:id="rId24"/>
    <sheet name="SECULTURA" sheetId="222" r:id="rId25"/>
    <sheet name="SAIA" sheetId="223" r:id="rId26"/>
    <sheet name="SEMUJER" sheetId="224" r:id="rId27"/>
    <sheet name="SEJUVEN" sheetId="225" r:id="rId28"/>
    <sheet name="SMAI" sheetId="226" r:id="rId29"/>
    <sheet name="INDEG" sheetId="227" r:id="rId30"/>
    <sheet name="IEEJAG" sheetId="228" r:id="rId31"/>
    <sheet name="DIF" sheetId="229" r:id="rId32"/>
    <sheet name="SEFINA" sheetId="230" r:id="rId33"/>
    <sheet name="ISSSPEG" sheetId="231" r:id="rId34"/>
    <sheet name="SEPLADER" sheetId="232" r:id="rId35"/>
    <sheet name="H.CONGRESO" sheetId="234" r:id="rId36"/>
    <sheet name="Dep-Fondo" sheetId="196" r:id="rId37"/>
    <sheet name="Fondo" sheetId="182" r:id="rId38"/>
    <sheet name="Dep" sheetId="197" r:id="rId39"/>
    <sheet name="Formato POA 2023" sheetId="235" r:id="rId40"/>
  </sheets>
  <definedNames>
    <definedName name="_xlnm._FilterDatabase" localSheetId="20" hidden="1">AGROSUR!#REF!</definedName>
    <definedName name="_xlnm._FilterDatabase" localSheetId="10" hidden="1">CAPASEG!#REF!</definedName>
    <definedName name="_xlnm._FilterDatabase" localSheetId="4" hidden="1">CEEAV!#REF!</definedName>
    <definedName name="_xlnm._FilterDatabase" localSheetId="11" hidden="1">CICAEG!#REF!</definedName>
    <definedName name="_xlnm._FilterDatabase" localSheetId="31" hidden="1">DIF!#REF!</definedName>
    <definedName name="_xlnm._FilterDatabase" localSheetId="5" hidden="1">FGE!#REF!</definedName>
    <definedName name="_xlnm._FilterDatabase" localSheetId="15" hidden="1">FPT!#REF!</definedName>
    <definedName name="_xlnm._FilterDatabase" localSheetId="35" hidden="1">H.CONGRESO!#REF!</definedName>
    <definedName name="_xlnm._FilterDatabase" localSheetId="30" hidden="1">IEEJAG!#REF!</definedName>
    <definedName name="_xlnm._FilterDatabase" localSheetId="21" hidden="1">IGE!#REF!</definedName>
    <definedName name="_xlnm._FilterDatabase" localSheetId="12" hidden="1">IGIFE!#REF!</definedName>
    <definedName name="_xlnm._FilterDatabase" localSheetId="29" hidden="1">INDEG!#REF!</definedName>
    <definedName name="_xlnm._FilterDatabase" localSheetId="33" hidden="1">ISSSPEG!#REF!</definedName>
    <definedName name="_xlnm._FilterDatabase" localSheetId="19" hidden="1">PROPAEG!#REF!</definedName>
    <definedName name="_xlnm._FilterDatabase" localSheetId="16" hidden="1">SAGADEGRO!#REF!</definedName>
    <definedName name="_xlnm._FilterDatabase" localSheetId="25" hidden="1">SAIA!#REF!</definedName>
    <definedName name="_xlnm._FilterDatabase" localSheetId="7" hidden="1">SDUOPOT!#REF!</definedName>
    <definedName name="_xlnm._FilterDatabase" localSheetId="24" hidden="1">SECULTURA!#REF!</definedName>
    <definedName name="_xlnm._FilterDatabase" localSheetId="22" hidden="1">SEDESOL!#REF!</definedName>
    <definedName name="_xlnm._FilterDatabase" localSheetId="32" hidden="1">SEFINA!#REF!</definedName>
    <definedName name="_xlnm._FilterDatabase" localSheetId="13" hidden="1">SEFODECO!#REF!</definedName>
    <definedName name="_xlnm._FilterDatabase" localSheetId="23" hidden="1">SEG!#REF!</definedName>
    <definedName name="_xlnm._FilterDatabase" localSheetId="0" hidden="1">SEGOB!#REF!</definedName>
    <definedName name="_xlnm._FilterDatabase" localSheetId="27" hidden="1">SEJUVEN!#REF!</definedName>
    <definedName name="_xlnm._FilterDatabase" localSheetId="17" hidden="1">SEMAREN!#REF!</definedName>
    <definedName name="_xlnm._FilterDatabase" localSheetId="26" hidden="1">SEMUJER!#REF!</definedName>
    <definedName name="_xlnm._FilterDatabase" localSheetId="34" hidden="1">SEPLADER!#REF!</definedName>
    <definedName name="_xlnm._FilterDatabase" localSheetId="8" hidden="1">SESA!#REF!</definedName>
    <definedName name="_xlnm._FilterDatabase" localSheetId="6" hidden="1">SESESP!#REF!</definedName>
    <definedName name="_xlnm._FilterDatabase" localSheetId="14" hidden="1">SETUR!#REF!</definedName>
    <definedName name="_xlnm._FilterDatabase" localSheetId="28" hidden="1">SMAI!#REF!</definedName>
    <definedName name="_xlnm._FilterDatabase" localSheetId="2" hidden="1">SPC!#REF!</definedName>
    <definedName name="_xlnm._FilterDatabase" localSheetId="1" hidden="1">SSP!#REF!</definedName>
    <definedName name="_xlnm._FilterDatabase" localSheetId="18" hidden="1">STYPS!#REF!</definedName>
    <definedName name="_xlnm._FilterDatabase" localSheetId="3" hidden="1">TSJ!#REF!</definedName>
    <definedName name="_xlnm._FilterDatabase" localSheetId="9" hidden="1">UAGRO!#REF!</definedName>
    <definedName name="_xlnm.Print_Area" localSheetId="39">'Formato POA 2023'!$A$1:$AH$28</definedName>
    <definedName name="_xlnm.Print_Titles" localSheetId="20">AGROSUR!$1:$7</definedName>
    <definedName name="_xlnm.Print_Titles" localSheetId="10">CAPASEG!$1:$7</definedName>
    <definedName name="_xlnm.Print_Titles" localSheetId="4">CEEAV!$1:$7</definedName>
    <definedName name="_xlnm.Print_Titles" localSheetId="11">CICAEG!$1:$7</definedName>
    <definedName name="_xlnm.Print_Titles" localSheetId="38">Dep!$1:$6</definedName>
    <definedName name="_xlnm.Print_Titles" localSheetId="36">'Dep-Fondo'!$1:$6</definedName>
    <definedName name="_xlnm.Print_Titles" localSheetId="31">DIF!$1:$7</definedName>
    <definedName name="_xlnm.Print_Titles" localSheetId="5">FGE!$1:$7</definedName>
    <definedName name="_xlnm.Print_Titles" localSheetId="37">Fondo!$1:$6</definedName>
    <definedName name="_xlnm.Print_Titles" localSheetId="39">'Formato POA 2023'!$1:$5</definedName>
    <definedName name="_xlnm.Print_Titles" localSheetId="15">FPT!$1:$7</definedName>
    <definedName name="_xlnm.Print_Titles" localSheetId="35">H.CONGRESO!$1:$7</definedName>
    <definedName name="_xlnm.Print_Titles" localSheetId="30">IEEJAG!$1:$7</definedName>
    <definedName name="_xlnm.Print_Titles" localSheetId="21">IGE!$1:$7</definedName>
    <definedName name="_xlnm.Print_Titles" localSheetId="12">IGIFE!$1:$7</definedName>
    <definedName name="_xlnm.Print_Titles" localSheetId="29">INDEG!$1:$7</definedName>
    <definedName name="_xlnm.Print_Titles" localSheetId="33">ISSSPEG!$1:$7</definedName>
    <definedName name="_xlnm.Print_Titles" localSheetId="19">PROPAEG!$1:$7</definedName>
    <definedName name="_xlnm.Print_Titles" localSheetId="16">SAGADEGRO!$1:$7</definedName>
    <definedName name="_xlnm.Print_Titles" localSheetId="25">SAIA!$1:$7</definedName>
    <definedName name="_xlnm.Print_Titles" localSheetId="7">SDUOPOT!$1:$7</definedName>
    <definedName name="_xlnm.Print_Titles" localSheetId="24">SECULTURA!$1:$7</definedName>
    <definedName name="_xlnm.Print_Titles" localSheetId="22">SEDESOL!$1:$7</definedName>
    <definedName name="_xlnm.Print_Titles" localSheetId="32">SEFINA!$1:$7</definedName>
    <definedName name="_xlnm.Print_Titles" localSheetId="13">SEFODECO!$1:$7</definedName>
    <definedName name="_xlnm.Print_Titles" localSheetId="23">SEG!$1:$7</definedName>
    <definedName name="_xlnm.Print_Titles" localSheetId="0">SEGOB!$1:$7</definedName>
    <definedName name="_xlnm.Print_Titles" localSheetId="27">SEJUVEN!$1:$7</definedName>
    <definedName name="_xlnm.Print_Titles" localSheetId="17">SEMAREN!$1:$7</definedName>
    <definedName name="_xlnm.Print_Titles" localSheetId="26">SEMUJER!$1:$7</definedName>
    <definedName name="_xlnm.Print_Titles" localSheetId="34">SEPLADER!$1:$7</definedName>
    <definedName name="_xlnm.Print_Titles" localSheetId="8">SESA!$1:$7</definedName>
    <definedName name="_xlnm.Print_Titles" localSheetId="6">SESESP!$1:$7</definedName>
    <definedName name="_xlnm.Print_Titles" localSheetId="14">SETUR!$1:$7</definedName>
    <definedName name="_xlnm.Print_Titles" localSheetId="28">SMAI!$1:$7</definedName>
    <definedName name="_xlnm.Print_Titles" localSheetId="2">SPC!$1:$7</definedName>
    <definedName name="_xlnm.Print_Titles" localSheetId="1">SSP!$1:$7</definedName>
    <definedName name="_xlnm.Print_Titles" localSheetId="18">STYPS!$1:$7</definedName>
    <definedName name="_xlnm.Print_Titles" localSheetId="3">TSJ!$1:$7</definedName>
    <definedName name="_xlnm.Print_Titles" localSheetId="9">UAGRO!$1:$7</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7" i="235" l="1"/>
  <c r="N7" i="235"/>
  <c r="M7" i="235"/>
  <c r="L7" i="235"/>
  <c r="O10" i="235"/>
  <c r="N10" i="235" l="1"/>
  <c r="M10" i="235"/>
  <c r="L10" i="235"/>
  <c r="N8" i="235" l="1"/>
  <c r="O9" i="235"/>
  <c r="N9" i="235"/>
  <c r="M9" i="235"/>
  <c r="M8" i="235"/>
  <c r="L8" i="235"/>
  <c r="L9" i="235"/>
  <c r="P12" i="235"/>
  <c r="P16" i="235"/>
  <c r="P15" i="235"/>
  <c r="P14" i="235"/>
  <c r="P13" i="235"/>
  <c r="P11" i="235"/>
  <c r="F13" i="197"/>
  <c r="E13" i="197"/>
  <c r="F93" i="182"/>
  <c r="F92" i="182" s="1"/>
  <c r="G92" i="182" s="1"/>
  <c r="E93" i="182"/>
  <c r="F19" i="196"/>
  <c r="E19" i="196"/>
  <c r="G13" i="230"/>
  <c r="G11" i="230" s="1"/>
  <c r="G14" i="230"/>
  <c r="G24" i="230"/>
  <c r="G25" i="230"/>
  <c r="G22" i="230" s="1"/>
  <c r="G26" i="230"/>
  <c r="G27" i="230"/>
  <c r="G28" i="230"/>
  <c r="G29" i="230"/>
  <c r="G30" i="230"/>
  <c r="G31" i="230"/>
  <c r="G32" i="230"/>
  <c r="G33" i="230"/>
  <c r="G34" i="230"/>
  <c r="G35" i="230"/>
  <c r="G36" i="230"/>
  <c r="G37" i="230"/>
  <c r="G38" i="230"/>
  <c r="G39" i="230"/>
  <c r="G40" i="230"/>
  <c r="G41" i="230"/>
  <c r="G42" i="230"/>
  <c r="G43" i="230"/>
  <c r="G44" i="230"/>
  <c r="G45" i="230"/>
  <c r="G46" i="230"/>
  <c r="G47" i="230"/>
  <c r="G48" i="230"/>
  <c r="G49" i="230"/>
  <c r="G50" i="230"/>
  <c r="G51" i="230"/>
  <c r="G52" i="230"/>
  <c r="G53" i="230"/>
  <c r="G54" i="230"/>
  <c r="G55" i="230"/>
  <c r="G56" i="230"/>
  <c r="G57" i="230"/>
  <c r="G58" i="230"/>
  <c r="G59" i="230"/>
  <c r="G60" i="230"/>
  <c r="G61" i="230"/>
  <c r="G62" i="230"/>
  <c r="G63" i="230"/>
  <c r="G64" i="230"/>
  <c r="G65" i="230"/>
  <c r="G66" i="230"/>
  <c r="G67" i="230"/>
  <c r="G68" i="230"/>
  <c r="G69" i="230"/>
  <c r="G70" i="230"/>
  <c r="G71" i="230"/>
  <c r="G72" i="230"/>
  <c r="G73" i="230"/>
  <c r="G74" i="230"/>
  <c r="G75" i="230"/>
  <c r="G76" i="230"/>
  <c r="G77" i="230"/>
  <c r="G78" i="230"/>
  <c r="G79" i="230"/>
  <c r="G80" i="230"/>
  <c r="G81" i="230"/>
  <c r="G82" i="230"/>
  <c r="G83" i="230"/>
  <c r="G84" i="230"/>
  <c r="G85" i="230"/>
  <c r="G86" i="230"/>
  <c r="G87" i="230"/>
  <c r="G88" i="230"/>
  <c r="G89" i="230"/>
  <c r="G19" i="230"/>
  <c r="G17" i="230" s="1"/>
  <c r="F11" i="230"/>
  <c r="F22" i="230"/>
  <c r="F17" i="230"/>
  <c r="F9" i="230"/>
  <c r="E11" i="230"/>
  <c r="E22" i="230"/>
  <c r="E17" i="230"/>
  <c r="E9" i="230"/>
  <c r="C11" i="230"/>
  <c r="C22" i="230"/>
  <c r="C17" i="230"/>
  <c r="C9" i="230"/>
  <c r="C11" i="232"/>
  <c r="C16" i="232"/>
  <c r="C9" i="232" s="1"/>
  <c r="G18" i="232"/>
  <c r="G13" i="234"/>
  <c r="G11" i="234"/>
  <c r="G9" i="234" s="1"/>
  <c r="F11" i="234"/>
  <c r="F9" i="234" s="1"/>
  <c r="E11" i="234"/>
  <c r="E9" i="234" s="1"/>
  <c r="C11" i="234"/>
  <c r="C9" i="234" s="1"/>
  <c r="F11" i="233"/>
  <c r="F9" i="233" s="1"/>
  <c r="E11" i="233"/>
  <c r="C11" i="233"/>
  <c r="C9" i="233" s="1"/>
  <c r="G22" i="233"/>
  <c r="G21" i="233"/>
  <c r="G18" i="233"/>
  <c r="G17" i="233"/>
  <c r="G14" i="233"/>
  <c r="G13" i="233"/>
  <c r="G11" i="233" s="1"/>
  <c r="G9" i="233" s="1"/>
  <c r="E9" i="233"/>
  <c r="G16" i="232"/>
  <c r="F16" i="232"/>
  <c r="E16" i="232"/>
  <c r="G13" i="232"/>
  <c r="G11" i="232"/>
  <c r="G9" i="232" s="1"/>
  <c r="F11" i="232"/>
  <c r="E11" i="232"/>
  <c r="E9" i="232" s="1"/>
  <c r="F9" i="232"/>
  <c r="C11" i="231"/>
  <c r="G13" i="231"/>
  <c r="G11" i="231"/>
  <c r="G9" i="231" s="1"/>
  <c r="F11" i="231"/>
  <c r="E11" i="231"/>
  <c r="E9" i="231" s="1"/>
  <c r="F9" i="231"/>
  <c r="C9" i="231"/>
  <c r="G12" i="229"/>
  <c r="G13" i="229"/>
  <c r="G11" i="229" s="1"/>
  <c r="G9" i="229" s="1"/>
  <c r="G14" i="229"/>
  <c r="G18" i="229"/>
  <c r="G19" i="229"/>
  <c r="G20" i="229"/>
  <c r="G21" i="229"/>
  <c r="G22" i="229"/>
  <c r="G23" i="229"/>
  <c r="G24" i="229"/>
  <c r="G25" i="229"/>
  <c r="G26" i="229"/>
  <c r="G27" i="229"/>
  <c r="G28" i="229"/>
  <c r="G29" i="229"/>
  <c r="G30" i="229"/>
  <c r="G31" i="229"/>
  <c r="G32" i="229"/>
  <c r="G33" i="229"/>
  <c r="G34" i="229"/>
  <c r="G35" i="229"/>
  <c r="G36" i="229"/>
  <c r="G37" i="229"/>
  <c r="G38" i="229"/>
  <c r="G39" i="229"/>
  <c r="G40" i="229"/>
  <c r="G41" i="229"/>
  <c r="G42" i="229"/>
  <c r="G43" i="229"/>
  <c r="G44" i="229"/>
  <c r="G45" i="229"/>
  <c r="G46" i="229"/>
  <c r="G47" i="229"/>
  <c r="G48" i="229"/>
  <c r="G49" i="229"/>
  <c r="G50" i="229"/>
  <c r="G51" i="229"/>
  <c r="G52" i="229"/>
  <c r="G53" i="229"/>
  <c r="G54" i="229"/>
  <c r="G55" i="229"/>
  <c r="G56" i="229"/>
  <c r="G57" i="229"/>
  <c r="G58" i="229"/>
  <c r="G59" i="229"/>
  <c r="G60" i="229"/>
  <c r="G61" i="229"/>
  <c r="G62" i="229"/>
  <c r="G17" i="229"/>
  <c r="G66" i="229"/>
  <c r="G67" i="229"/>
  <c r="G68" i="229"/>
  <c r="G65" i="229"/>
  <c r="F11" i="229"/>
  <c r="F9" i="229" s="1"/>
  <c r="F17" i="229"/>
  <c r="F65" i="229"/>
  <c r="E11" i="229"/>
  <c r="E9" i="229" s="1"/>
  <c r="E17" i="229"/>
  <c r="E65" i="229"/>
  <c r="C11" i="229"/>
  <c r="C9" i="229" s="1"/>
  <c r="C17" i="229"/>
  <c r="C65" i="229"/>
  <c r="C11" i="228"/>
  <c r="G13" i="228"/>
  <c r="G11" i="228"/>
  <c r="G9" i="228" s="1"/>
  <c r="F11" i="228"/>
  <c r="E11" i="228"/>
  <c r="E9" i="228" s="1"/>
  <c r="F9" i="228"/>
  <c r="C9" i="228"/>
  <c r="G13" i="227"/>
  <c r="G11" i="227"/>
  <c r="F11" i="227"/>
  <c r="E11" i="227"/>
  <c r="C11" i="227"/>
  <c r="G9" i="227"/>
  <c r="F9" i="227"/>
  <c r="E9" i="227"/>
  <c r="C9" i="227"/>
  <c r="G13" i="226"/>
  <c r="G14" i="226"/>
  <c r="G15" i="226"/>
  <c r="G16" i="226"/>
  <c r="G11" i="226"/>
  <c r="G21" i="226"/>
  <c r="G22" i="226"/>
  <c r="G23" i="226"/>
  <c r="G19" i="226" s="1"/>
  <c r="G24" i="226"/>
  <c r="F11" i="226"/>
  <c r="F9" i="226" s="1"/>
  <c r="F19" i="226"/>
  <c r="E11" i="226"/>
  <c r="E19" i="226"/>
  <c r="E9" i="226"/>
  <c r="C11" i="226"/>
  <c r="C19" i="226"/>
  <c r="C9" i="226" s="1"/>
  <c r="C11" i="225"/>
  <c r="C9" i="225" s="1"/>
  <c r="G16" i="225"/>
  <c r="G15" i="225"/>
  <c r="G14" i="225"/>
  <c r="G13" i="225"/>
  <c r="G11" i="225" s="1"/>
  <c r="G9" i="225" s="1"/>
  <c r="F11" i="225"/>
  <c r="F9" i="225" s="1"/>
  <c r="E11" i="225"/>
  <c r="E9" i="225"/>
  <c r="G13" i="224"/>
  <c r="G11" i="224" s="1"/>
  <c r="G9" i="224" s="1"/>
  <c r="G14" i="224"/>
  <c r="G15" i="224"/>
  <c r="G16" i="224"/>
  <c r="G17" i="224"/>
  <c r="G18" i="224"/>
  <c r="G19" i="224"/>
  <c r="G20" i="224"/>
  <c r="G21" i="224"/>
  <c r="G26" i="224"/>
  <c r="G27" i="224"/>
  <c r="G24" i="224"/>
  <c r="F11" i="224"/>
  <c r="F24" i="224"/>
  <c r="F9" i="224"/>
  <c r="E11" i="224"/>
  <c r="E24" i="224"/>
  <c r="E9" i="224" s="1"/>
  <c r="C11" i="224"/>
  <c r="C9" i="224" s="1"/>
  <c r="C24" i="224"/>
  <c r="C11" i="223"/>
  <c r="G16" i="223"/>
  <c r="G15" i="223"/>
  <c r="G14" i="223"/>
  <c r="G13" i="223"/>
  <c r="G11" i="223"/>
  <c r="G9" i="223" s="1"/>
  <c r="F11" i="223"/>
  <c r="E11" i="223"/>
  <c r="F9" i="223"/>
  <c r="E9" i="223"/>
  <c r="C9" i="223"/>
  <c r="C11" i="222"/>
  <c r="C9" i="222"/>
  <c r="G24" i="222"/>
  <c r="G23" i="222"/>
  <c r="G22" i="222"/>
  <c r="G21" i="222"/>
  <c r="G20" i="222"/>
  <c r="G19" i="222"/>
  <c r="G18" i="222"/>
  <c r="G17" i="222"/>
  <c r="G16" i="222"/>
  <c r="G15" i="222"/>
  <c r="G14" i="222"/>
  <c r="G13" i="222"/>
  <c r="G11" i="222" s="1"/>
  <c r="G9" i="222" s="1"/>
  <c r="F11" i="222"/>
  <c r="E11" i="222"/>
  <c r="E9" i="222" s="1"/>
  <c r="F9" i="222"/>
  <c r="G13" i="221"/>
  <c r="G14" i="221"/>
  <c r="G11" i="221" s="1"/>
  <c r="G9" i="221" s="1"/>
  <c r="G15" i="221"/>
  <c r="G16" i="221"/>
  <c r="G17" i="221"/>
  <c r="G18" i="221"/>
  <c r="G19" i="221"/>
  <c r="F11" i="221"/>
  <c r="E11" i="221"/>
  <c r="E9" i="221" s="1"/>
  <c r="C11" i="221"/>
  <c r="C9" i="221" s="1"/>
  <c r="F9" i="221"/>
  <c r="G12" i="220"/>
  <c r="G13" i="220"/>
  <c r="G11" i="220" s="1"/>
  <c r="G14" i="220"/>
  <c r="G15" i="220"/>
  <c r="G16" i="220"/>
  <c r="G17" i="220"/>
  <c r="G18" i="220"/>
  <c r="G22" i="220"/>
  <c r="G23" i="220"/>
  <c r="G24" i="220"/>
  <c r="G21" i="220" s="1"/>
  <c r="G25" i="220"/>
  <c r="G26" i="220"/>
  <c r="G27" i="220"/>
  <c r="G28" i="220"/>
  <c r="G29" i="220"/>
  <c r="G30" i="220"/>
  <c r="G31" i="220"/>
  <c r="G32" i="220"/>
  <c r="G33" i="220"/>
  <c r="F11" i="220"/>
  <c r="F9" i="220" s="1"/>
  <c r="F21" i="220"/>
  <c r="E11" i="220"/>
  <c r="E9" i="220" s="1"/>
  <c r="E21" i="220"/>
  <c r="C11" i="220"/>
  <c r="C21" i="220"/>
  <c r="C9" i="220"/>
  <c r="C11" i="219"/>
  <c r="C9" i="219"/>
  <c r="G13" i="219"/>
  <c r="G11" i="219"/>
  <c r="G9" i="219" s="1"/>
  <c r="F11" i="219"/>
  <c r="E11" i="219"/>
  <c r="E9" i="219" s="1"/>
  <c r="F9" i="219"/>
  <c r="G14" i="218"/>
  <c r="G13" i="218"/>
  <c r="G11" i="218"/>
  <c r="F11" i="218"/>
  <c r="E11" i="218"/>
  <c r="C11" i="218"/>
  <c r="G9" i="218"/>
  <c r="F9" i="218"/>
  <c r="E9" i="218"/>
  <c r="C9" i="218"/>
  <c r="G15" i="217"/>
  <c r="G14" i="217"/>
  <c r="G13" i="217"/>
  <c r="G11" i="217" s="1"/>
  <c r="G9" i="217" s="1"/>
  <c r="F11" i="217"/>
  <c r="E11" i="217"/>
  <c r="C11" i="217"/>
  <c r="F9" i="217"/>
  <c r="E9" i="217"/>
  <c r="C9" i="217"/>
  <c r="G13" i="216"/>
  <c r="G11" i="216" s="1"/>
  <c r="G9" i="216" s="1"/>
  <c r="G14" i="216"/>
  <c r="F11" i="216"/>
  <c r="F9" i="216"/>
  <c r="E11" i="216"/>
  <c r="E9" i="216"/>
  <c r="C11" i="216"/>
  <c r="C9" i="216"/>
  <c r="G13" i="215"/>
  <c r="G11" i="215" s="1"/>
  <c r="G9" i="215" s="1"/>
  <c r="G14" i="215"/>
  <c r="G15" i="215"/>
  <c r="G16" i="215"/>
  <c r="G17" i="215"/>
  <c r="G18" i="215"/>
  <c r="G19" i="215"/>
  <c r="G20" i="215"/>
  <c r="G21" i="215"/>
  <c r="G22" i="215"/>
  <c r="G27" i="215"/>
  <c r="G25" i="215" s="1"/>
  <c r="F11" i="215"/>
  <c r="F25" i="215"/>
  <c r="F9" i="215" s="1"/>
  <c r="E11" i="215"/>
  <c r="E25" i="215"/>
  <c r="E9" i="215"/>
  <c r="C11" i="215"/>
  <c r="C9" i="215" s="1"/>
  <c r="C25" i="215"/>
  <c r="G13" i="214"/>
  <c r="G14" i="214"/>
  <c r="G15" i="214"/>
  <c r="G16" i="214"/>
  <c r="G17" i="214"/>
  <c r="G18" i="214"/>
  <c r="G19" i="214"/>
  <c r="G20" i="214"/>
  <c r="G21" i="214"/>
  <c r="G22" i="214"/>
  <c r="G23" i="214"/>
  <c r="G24" i="214"/>
  <c r="G25" i="214"/>
  <c r="G26" i="214"/>
  <c r="G27" i="214"/>
  <c r="G28" i="214"/>
  <c r="G29" i="214"/>
  <c r="G30" i="214"/>
  <c r="G31" i="214"/>
  <c r="G32" i="214"/>
  <c r="G11" i="214"/>
  <c r="F11" i="214"/>
  <c r="E11" i="214"/>
  <c r="C11" i="214"/>
  <c r="G9" i="214"/>
  <c r="F9" i="214"/>
  <c r="E9" i="214"/>
  <c r="C9" i="214"/>
  <c r="G13" i="213"/>
  <c r="G11" i="213" s="1"/>
  <c r="G9" i="213" s="1"/>
  <c r="G14" i="213"/>
  <c r="G15" i="213"/>
  <c r="F11" i="213"/>
  <c r="F9" i="213" s="1"/>
  <c r="E11" i="213"/>
  <c r="C11" i="213"/>
  <c r="E9" i="213"/>
  <c r="C9" i="213"/>
  <c r="G13" i="212"/>
  <c r="G14" i="212"/>
  <c r="G11" i="212" s="1"/>
  <c r="G9" i="212" s="1"/>
  <c r="G15" i="212"/>
  <c r="G16" i="212"/>
  <c r="G17" i="212"/>
  <c r="G18" i="212"/>
  <c r="G19" i="212"/>
  <c r="F11" i="212"/>
  <c r="E11" i="212"/>
  <c r="C11" i="212"/>
  <c r="F9" i="212"/>
  <c r="E9" i="212"/>
  <c r="C9" i="212"/>
  <c r="H129" i="196"/>
  <c r="H130" i="196"/>
  <c r="H131" i="196"/>
  <c r="H128" i="196" s="1"/>
  <c r="H132" i="196"/>
  <c r="H133" i="196"/>
  <c r="F128" i="196"/>
  <c r="G128" i="196" s="1"/>
  <c r="E128" i="196"/>
  <c r="C307" i="211"/>
  <c r="C11" i="211"/>
  <c r="C66" i="211"/>
  <c r="C9" i="211" s="1"/>
  <c r="C74" i="211"/>
  <c r="C300" i="211"/>
  <c r="E300" i="211"/>
  <c r="E74" i="211"/>
  <c r="E11" i="211"/>
  <c r="G13" i="211"/>
  <c r="G14" i="211"/>
  <c r="G11" i="211" s="1"/>
  <c r="G9" i="211" s="1"/>
  <c r="G15" i="211"/>
  <c r="G16" i="211"/>
  <c r="G17" i="211"/>
  <c r="G18" i="211"/>
  <c r="G19" i="211"/>
  <c r="G20" i="211"/>
  <c r="G21" i="211"/>
  <c r="G22" i="211"/>
  <c r="G23" i="211"/>
  <c r="G24" i="211"/>
  <c r="G25" i="211"/>
  <c r="G26" i="211"/>
  <c r="G27" i="211"/>
  <c r="G28" i="211"/>
  <c r="G29" i="211"/>
  <c r="G30" i="211"/>
  <c r="G31" i="211"/>
  <c r="G32" i="211"/>
  <c r="G33" i="211"/>
  <c r="G34" i="211"/>
  <c r="G35" i="211"/>
  <c r="G36" i="211"/>
  <c r="G37" i="211"/>
  <c r="G38" i="211"/>
  <c r="G39" i="211"/>
  <c r="G40" i="211"/>
  <c r="G41" i="211"/>
  <c r="G42" i="211"/>
  <c r="G43" i="211"/>
  <c r="G44" i="211"/>
  <c r="G45" i="211"/>
  <c r="G46" i="211"/>
  <c r="G47" i="211"/>
  <c r="G48" i="211"/>
  <c r="G49" i="211"/>
  <c r="G50" i="211"/>
  <c r="G51" i="211"/>
  <c r="G52" i="211"/>
  <c r="G53" i="211"/>
  <c r="G54" i="211"/>
  <c r="G55" i="211"/>
  <c r="G56" i="211"/>
  <c r="G57" i="211"/>
  <c r="G58" i="211"/>
  <c r="G59" i="211"/>
  <c r="G60" i="211"/>
  <c r="G61" i="211"/>
  <c r="G62" i="211"/>
  <c r="G63" i="211"/>
  <c r="G68" i="211"/>
  <c r="G66" i="211"/>
  <c r="G76" i="211"/>
  <c r="G77" i="211"/>
  <c r="G78" i="211"/>
  <c r="G79" i="211"/>
  <c r="G74" i="211" s="1"/>
  <c r="G80" i="211"/>
  <c r="G81" i="211"/>
  <c r="G82" i="211"/>
  <c r="G83" i="211"/>
  <c r="G84" i="211"/>
  <c r="G85" i="211"/>
  <c r="G86" i="211"/>
  <c r="G87" i="211"/>
  <c r="G88" i="211"/>
  <c r="G89" i="211"/>
  <c r="G90" i="211"/>
  <c r="G91" i="211"/>
  <c r="G92" i="211"/>
  <c r="G93" i="211"/>
  <c r="G94" i="211"/>
  <c r="G95" i="211"/>
  <c r="G96" i="211"/>
  <c r="G97" i="211"/>
  <c r="G98" i="211"/>
  <c r="G99" i="211"/>
  <c r="G100" i="211"/>
  <c r="G101" i="211"/>
  <c r="G102" i="211"/>
  <c r="G103" i="211"/>
  <c r="G104" i="211"/>
  <c r="G105" i="211"/>
  <c r="G106" i="211"/>
  <c r="G107" i="211"/>
  <c r="G108" i="211"/>
  <c r="G109" i="211"/>
  <c r="G110" i="211"/>
  <c r="G111" i="211"/>
  <c r="G112" i="211"/>
  <c r="G113" i="211"/>
  <c r="G114" i="211"/>
  <c r="G115" i="211"/>
  <c r="G116" i="211"/>
  <c r="G117" i="211"/>
  <c r="G118" i="211"/>
  <c r="G119" i="211"/>
  <c r="G120" i="211"/>
  <c r="G121" i="211"/>
  <c r="G122" i="211"/>
  <c r="G123" i="211"/>
  <c r="G124" i="211"/>
  <c r="G125" i="211"/>
  <c r="G126" i="211"/>
  <c r="G127" i="211"/>
  <c r="G128" i="211"/>
  <c r="G129" i="211"/>
  <c r="G130" i="211"/>
  <c r="G131" i="211"/>
  <c r="G132" i="211"/>
  <c r="G133" i="211"/>
  <c r="G134" i="211"/>
  <c r="G135" i="211"/>
  <c r="G136" i="211"/>
  <c r="G137" i="211"/>
  <c r="G138" i="211"/>
  <c r="G139" i="211"/>
  <c r="G140" i="211"/>
  <c r="G141" i="211"/>
  <c r="G142" i="211"/>
  <c r="G143" i="211"/>
  <c r="G144" i="211"/>
  <c r="G145" i="211"/>
  <c r="G146" i="211"/>
  <c r="G147" i="211"/>
  <c r="G148" i="211"/>
  <c r="G149" i="211"/>
  <c r="G150" i="211"/>
  <c r="G151" i="211"/>
  <c r="G152" i="211"/>
  <c r="G153" i="211"/>
  <c r="G154" i="211"/>
  <c r="G155" i="211"/>
  <c r="G156" i="211"/>
  <c r="G157" i="211"/>
  <c r="G158" i="211"/>
  <c r="G159" i="211"/>
  <c r="G160" i="211"/>
  <c r="G161" i="211"/>
  <c r="G162" i="211"/>
  <c r="G163" i="211"/>
  <c r="G164" i="211"/>
  <c r="G165" i="211"/>
  <c r="G166" i="211"/>
  <c r="G167" i="211"/>
  <c r="G168" i="211"/>
  <c r="G169" i="211"/>
  <c r="G170" i="211"/>
  <c r="G171" i="211"/>
  <c r="G172" i="211"/>
  <c r="G173" i="211"/>
  <c r="G174" i="211"/>
  <c r="G175" i="211"/>
  <c r="G176" i="211"/>
  <c r="G177" i="211"/>
  <c r="G178" i="211"/>
  <c r="G179" i="211"/>
  <c r="G180" i="211"/>
  <c r="G181" i="211"/>
  <c r="G182" i="211"/>
  <c r="G183" i="211"/>
  <c r="G184" i="211"/>
  <c r="G185" i="211"/>
  <c r="G186" i="211"/>
  <c r="G187" i="211"/>
  <c r="G188" i="211"/>
  <c r="G189" i="211"/>
  <c r="G190" i="211"/>
  <c r="G191" i="211"/>
  <c r="G192" i="211"/>
  <c r="G193" i="211"/>
  <c r="G194" i="211"/>
  <c r="G195" i="211"/>
  <c r="G196" i="211"/>
  <c r="G197" i="211"/>
  <c r="G198" i="211"/>
  <c r="G199" i="211"/>
  <c r="G200" i="211"/>
  <c r="G201" i="211"/>
  <c r="G202" i="211"/>
  <c r="G203" i="211"/>
  <c r="G204" i="211"/>
  <c r="G205" i="211"/>
  <c r="G206" i="211"/>
  <c r="G207" i="211"/>
  <c r="G208" i="211"/>
  <c r="G209" i="211"/>
  <c r="G210" i="211"/>
  <c r="G211" i="211"/>
  <c r="G212" i="211"/>
  <c r="G213" i="211"/>
  <c r="G214" i="211"/>
  <c r="G215" i="211"/>
  <c r="G216" i="211"/>
  <c r="G217" i="211"/>
  <c r="G218" i="211"/>
  <c r="G219" i="211"/>
  <c r="G220" i="211"/>
  <c r="G221" i="211"/>
  <c r="G222" i="211"/>
  <c r="G223" i="211"/>
  <c r="G224" i="211"/>
  <c r="G225" i="211"/>
  <c r="G226" i="211"/>
  <c r="G227" i="211"/>
  <c r="G228" i="211"/>
  <c r="G229" i="211"/>
  <c r="G230" i="211"/>
  <c r="G231" i="211"/>
  <c r="G232" i="211"/>
  <c r="G233" i="211"/>
  <c r="G234" i="211"/>
  <c r="G235" i="211"/>
  <c r="G236" i="211"/>
  <c r="G237" i="211"/>
  <c r="G238" i="211"/>
  <c r="G239" i="211"/>
  <c r="G240" i="211"/>
  <c r="G241" i="211"/>
  <c r="G242" i="211"/>
  <c r="G243" i="211"/>
  <c r="G244" i="211"/>
  <c r="G245" i="211"/>
  <c r="G246" i="211"/>
  <c r="G247" i="211"/>
  <c r="G248" i="211"/>
  <c r="G249" i="211"/>
  <c r="G250" i="211"/>
  <c r="G251" i="211"/>
  <c r="G252" i="211"/>
  <c r="G253" i="211"/>
  <c r="G254" i="211"/>
  <c r="G255" i="211"/>
  <c r="G256" i="211"/>
  <c r="G257" i="211"/>
  <c r="G258" i="211"/>
  <c r="G259" i="211"/>
  <c r="G260" i="211"/>
  <c r="G261" i="211"/>
  <c r="G262" i="211"/>
  <c r="G263" i="211"/>
  <c r="G264" i="211"/>
  <c r="G265" i="211"/>
  <c r="G266" i="211"/>
  <c r="G267" i="211"/>
  <c r="G268" i="211"/>
  <c r="G269" i="211"/>
  <c r="G270" i="211"/>
  <c r="G271" i="211"/>
  <c r="G272" i="211"/>
  <c r="G273" i="211"/>
  <c r="G274" i="211"/>
  <c r="G275" i="211"/>
  <c r="G276" i="211"/>
  <c r="G277" i="211"/>
  <c r="G278" i="211"/>
  <c r="G279" i="211"/>
  <c r="G280" i="211"/>
  <c r="G281" i="211"/>
  <c r="G282" i="211"/>
  <c r="G283" i="211"/>
  <c r="G284" i="211"/>
  <c r="G285" i="211"/>
  <c r="G286" i="211"/>
  <c r="G287" i="211"/>
  <c r="G288" i="211"/>
  <c r="G289" i="211"/>
  <c r="G290" i="211"/>
  <c r="G291" i="211"/>
  <c r="G292" i="211"/>
  <c r="G293" i="211"/>
  <c r="G294" i="211"/>
  <c r="G295" i="211"/>
  <c r="G296" i="211"/>
  <c r="G297" i="211"/>
  <c r="G302" i="211"/>
  <c r="G300" i="211" s="1"/>
  <c r="G303" i="211"/>
  <c r="G304" i="211"/>
  <c r="G309" i="211"/>
  <c r="G307" i="211" s="1"/>
  <c r="G310" i="211"/>
  <c r="G311" i="211"/>
  <c r="G312" i="211"/>
  <c r="G313" i="211"/>
  <c r="G314" i="211"/>
  <c r="G315" i="211"/>
  <c r="G316" i="211"/>
  <c r="G317" i="211"/>
  <c r="F11" i="211"/>
  <c r="F66" i="211"/>
  <c r="F74" i="211"/>
  <c r="F300" i="211"/>
  <c r="F307" i="211"/>
  <c r="F9" i="211"/>
  <c r="E66" i="211"/>
  <c r="E9" i="211" s="1"/>
  <c r="E307" i="211"/>
  <c r="G13" i="210"/>
  <c r="G11" i="210" s="1"/>
  <c r="G9" i="210" s="1"/>
  <c r="G14" i="210"/>
  <c r="G15" i="210"/>
  <c r="G16" i="210"/>
  <c r="G17" i="210"/>
  <c r="G18" i="210"/>
  <c r="G19" i="210"/>
  <c r="G20" i="210"/>
  <c r="G21" i="210"/>
  <c r="G22" i="210"/>
  <c r="G23" i="210"/>
  <c r="G24" i="210"/>
  <c r="G25" i="210"/>
  <c r="G26" i="210"/>
  <c r="G27" i="210"/>
  <c r="G28" i="210"/>
  <c r="G29" i="210"/>
  <c r="G30" i="210"/>
  <c r="G31" i="210"/>
  <c r="G32" i="210"/>
  <c r="G33" i="210"/>
  <c r="G34" i="210"/>
  <c r="G35" i="210"/>
  <c r="G36" i="210"/>
  <c r="G37" i="210"/>
  <c r="G38" i="210"/>
  <c r="G39" i="210"/>
  <c r="G40" i="210"/>
  <c r="G41" i="210"/>
  <c r="G42" i="210"/>
  <c r="G43" i="210"/>
  <c r="G44" i="210"/>
  <c r="G45" i="210"/>
  <c r="G46" i="210"/>
  <c r="G47" i="210"/>
  <c r="G48" i="210"/>
  <c r="G49" i="210"/>
  <c r="G50" i="210"/>
  <c r="G51" i="210"/>
  <c r="G52" i="210"/>
  <c r="G53" i="210"/>
  <c r="G54" i="210"/>
  <c r="G55" i="210"/>
  <c r="G56" i="210"/>
  <c r="G57" i="210"/>
  <c r="G58" i="210"/>
  <c r="G59" i="210"/>
  <c r="G60" i="210"/>
  <c r="G61" i="210"/>
  <c r="G62" i="210"/>
  <c r="G63" i="210"/>
  <c r="G64" i="210"/>
  <c r="G65" i="210"/>
  <c r="G66" i="210"/>
  <c r="G67" i="210"/>
  <c r="G68" i="210"/>
  <c r="G69" i="210"/>
  <c r="G70" i="210"/>
  <c r="G71" i="210"/>
  <c r="G72" i="210"/>
  <c r="G73" i="210"/>
  <c r="G74" i="210"/>
  <c r="G75" i="210"/>
  <c r="G76" i="210"/>
  <c r="G77" i="210"/>
  <c r="G78" i="210"/>
  <c r="G79" i="210"/>
  <c r="G80" i="210"/>
  <c r="G81" i="210"/>
  <c r="G82" i="210"/>
  <c r="G83" i="210"/>
  <c r="G84" i="210"/>
  <c r="G85" i="210"/>
  <c r="G86" i="210"/>
  <c r="G87" i="210"/>
  <c r="G88" i="210"/>
  <c r="G89" i="210"/>
  <c r="G90" i="210"/>
  <c r="F11" i="210"/>
  <c r="F9" i="210" s="1"/>
  <c r="E11" i="210"/>
  <c r="C11" i="210"/>
  <c r="C9" i="210" s="1"/>
  <c r="G95" i="210"/>
  <c r="G96" i="210"/>
  <c r="G97" i="210"/>
  <c r="G93" i="210" s="1"/>
  <c r="G98" i="210"/>
  <c r="G99" i="210"/>
  <c r="G100" i="210"/>
  <c r="G101" i="210"/>
  <c r="G102" i="210"/>
  <c r="G103" i="210"/>
  <c r="G104" i="210"/>
  <c r="G105" i="210"/>
  <c r="G106" i="210"/>
  <c r="G107" i="210"/>
  <c r="G108" i="210"/>
  <c r="G109" i="210"/>
  <c r="G110" i="210"/>
  <c r="G111" i="210"/>
  <c r="G112" i="210"/>
  <c r="G113" i="210"/>
  <c r="G114" i="210"/>
  <c r="G115" i="210"/>
  <c r="G116" i="210"/>
  <c r="G117" i="210"/>
  <c r="G118" i="210"/>
  <c r="G119" i="210"/>
  <c r="G120" i="210"/>
  <c r="G121" i="210"/>
  <c r="G122" i="210"/>
  <c r="G123" i="210"/>
  <c r="G124" i="210"/>
  <c r="G125" i="210"/>
  <c r="G126" i="210"/>
  <c r="G127" i="210"/>
  <c r="G128" i="210"/>
  <c r="G129" i="210"/>
  <c r="G130" i="210"/>
  <c r="G131" i="210"/>
  <c r="G132" i="210"/>
  <c r="G133" i="210"/>
  <c r="G134" i="210"/>
  <c r="G135" i="210"/>
  <c r="G136" i="210"/>
  <c r="G137" i="210"/>
  <c r="G138" i="210"/>
  <c r="G139" i="210"/>
  <c r="F93" i="210"/>
  <c r="E93" i="210"/>
  <c r="E9" i="210"/>
  <c r="C93" i="210"/>
  <c r="G13" i="209"/>
  <c r="G14" i="209"/>
  <c r="G15" i="209"/>
  <c r="G16" i="209"/>
  <c r="G17" i="209"/>
  <c r="G18" i="209"/>
  <c r="G19" i="209"/>
  <c r="G20" i="209"/>
  <c r="G25" i="209"/>
  <c r="G26" i="209"/>
  <c r="G27" i="209"/>
  <c r="G28" i="209"/>
  <c r="G29" i="209"/>
  <c r="G30" i="209"/>
  <c r="G31" i="209"/>
  <c r="G32" i="209"/>
  <c r="G33" i="209"/>
  <c r="G34" i="209"/>
  <c r="G23" i="209" s="1"/>
  <c r="G35" i="209"/>
  <c r="G36" i="209"/>
  <c r="G37" i="209"/>
  <c r="G38" i="209"/>
  <c r="G39" i="209"/>
  <c r="G40" i="209"/>
  <c r="G41" i="209"/>
  <c r="G42" i="209"/>
  <c r="G43" i="209"/>
  <c r="G44" i="209"/>
  <c r="G45" i="209"/>
  <c r="G50" i="209"/>
  <c r="G51" i="209"/>
  <c r="G52" i="209"/>
  <c r="G53" i="209"/>
  <c r="G54" i="209"/>
  <c r="G55" i="209"/>
  <c r="G56" i="209"/>
  <c r="G57" i="209"/>
  <c r="G58" i="209"/>
  <c r="G59" i="209"/>
  <c r="G60" i="209"/>
  <c r="G61" i="209"/>
  <c r="G62" i="209"/>
  <c r="G63" i="209"/>
  <c r="G64" i="209"/>
  <c r="G65" i="209"/>
  <c r="G66" i="209"/>
  <c r="G67" i="209"/>
  <c r="G68" i="209"/>
  <c r="G69" i="209"/>
  <c r="G70" i="209"/>
  <c r="G71" i="209"/>
  <c r="G72" i="209"/>
  <c r="G73" i="209"/>
  <c r="G74" i="209"/>
  <c r="G75" i="209"/>
  <c r="G76" i="209"/>
  <c r="G77" i="209"/>
  <c r="G78" i="209"/>
  <c r="G79" i="209"/>
  <c r="G80" i="209"/>
  <c r="G81" i="209"/>
  <c r="G82" i="209"/>
  <c r="G83" i="209"/>
  <c r="G84" i="209"/>
  <c r="G85" i="209"/>
  <c r="G86" i="209"/>
  <c r="G87" i="209"/>
  <c r="G88" i="209"/>
  <c r="G89" i="209"/>
  <c r="G90" i="209"/>
  <c r="G91" i="209"/>
  <c r="G92" i="209"/>
  <c r="G93" i="209"/>
  <c r="G94" i="209"/>
  <c r="G95" i="209"/>
  <c r="G96" i="209"/>
  <c r="G97" i="209"/>
  <c r="G98" i="209"/>
  <c r="G99" i="209"/>
  <c r="G100" i="209"/>
  <c r="G101" i="209"/>
  <c r="G102" i="209"/>
  <c r="G103" i="209"/>
  <c r="G104" i="209"/>
  <c r="G105" i="209"/>
  <c r="G106" i="209"/>
  <c r="G107" i="209"/>
  <c r="G108" i="209"/>
  <c r="G109" i="209"/>
  <c r="G110" i="209"/>
  <c r="G111" i="209"/>
  <c r="G112" i="209"/>
  <c r="G113" i="209"/>
  <c r="G114" i="209"/>
  <c r="G115" i="209"/>
  <c r="G116" i="209"/>
  <c r="G117" i="209"/>
  <c r="G118" i="209"/>
  <c r="G119" i="209"/>
  <c r="G120" i="209"/>
  <c r="G121" i="209"/>
  <c r="G122" i="209"/>
  <c r="G123" i="209"/>
  <c r="G48" i="209"/>
  <c r="G128" i="209"/>
  <c r="G129" i="209"/>
  <c r="G130" i="209"/>
  <c r="G131" i="209"/>
  <c r="G132" i="209"/>
  <c r="G133" i="209"/>
  <c r="G134" i="209"/>
  <c r="G135" i="209"/>
  <c r="G126" i="209" s="1"/>
  <c r="G136" i="209"/>
  <c r="G137" i="209"/>
  <c r="G138" i="209"/>
  <c r="G139" i="209"/>
  <c r="G140" i="209"/>
  <c r="G141" i="209"/>
  <c r="G142" i="209"/>
  <c r="G143" i="209"/>
  <c r="G144" i="209"/>
  <c r="G145" i="209"/>
  <c r="G146" i="209"/>
  <c r="G147" i="209"/>
  <c r="G148" i="209"/>
  <c r="G149" i="209"/>
  <c r="G150" i="209"/>
  <c r="G151" i="209"/>
  <c r="G152" i="209"/>
  <c r="G153" i="209"/>
  <c r="G154" i="209"/>
  <c r="G155" i="209"/>
  <c r="G156" i="209"/>
  <c r="G157" i="209"/>
  <c r="G158" i="209"/>
  <c r="G159" i="209"/>
  <c r="G160" i="209"/>
  <c r="G161" i="209"/>
  <c r="G162" i="209"/>
  <c r="F11" i="209"/>
  <c r="F23" i="209"/>
  <c r="F9" i="209" s="1"/>
  <c r="F48" i="209"/>
  <c r="F126" i="209"/>
  <c r="E11" i="209"/>
  <c r="E23" i="209"/>
  <c r="E9" i="209" s="1"/>
  <c r="E48" i="209"/>
  <c r="E126" i="209"/>
  <c r="C11" i="209"/>
  <c r="C23" i="209"/>
  <c r="C48" i="209"/>
  <c r="C126" i="209"/>
  <c r="C9" i="209"/>
  <c r="F11" i="208"/>
  <c r="F35" i="208"/>
  <c r="F48" i="208"/>
  <c r="F9" i="208"/>
  <c r="E11" i="208"/>
  <c r="E35" i="208"/>
  <c r="E48" i="208"/>
  <c r="E9" i="208"/>
  <c r="C11" i="208"/>
  <c r="C35" i="208"/>
  <c r="C48" i="208"/>
  <c r="C9" i="208"/>
  <c r="G53" i="208"/>
  <c r="G52" i="208"/>
  <c r="G51" i="208"/>
  <c r="G50" i="208"/>
  <c r="G48" i="208" s="1"/>
  <c r="G37" i="208"/>
  <c r="G38" i="208"/>
  <c r="G35" i="208" s="1"/>
  <c r="G39" i="208"/>
  <c r="G40" i="208"/>
  <c r="G41" i="208"/>
  <c r="G42" i="208"/>
  <c r="G43" i="208"/>
  <c r="G44" i="208"/>
  <c r="G13" i="208"/>
  <c r="G14" i="208"/>
  <c r="G11" i="208" s="1"/>
  <c r="G9" i="208" s="1"/>
  <c r="G15" i="208"/>
  <c r="G16" i="208"/>
  <c r="G17" i="208"/>
  <c r="G18" i="208"/>
  <c r="G19" i="208"/>
  <c r="G20" i="208"/>
  <c r="G21" i="208"/>
  <c r="G22" i="208"/>
  <c r="G23" i="208"/>
  <c r="G24" i="208"/>
  <c r="G25" i="208"/>
  <c r="G26" i="208"/>
  <c r="G27" i="208"/>
  <c r="G28" i="208"/>
  <c r="G29" i="208"/>
  <c r="G30" i="208"/>
  <c r="G31" i="208"/>
  <c r="G32" i="208"/>
  <c r="G13" i="207"/>
  <c r="G14" i="207"/>
  <c r="G15" i="207"/>
  <c r="G16" i="207"/>
  <c r="G11" i="207" s="1"/>
  <c r="G17" i="207"/>
  <c r="G18" i="207"/>
  <c r="G19" i="207"/>
  <c r="G20" i="207"/>
  <c r="G21" i="207"/>
  <c r="G22" i="207"/>
  <c r="G23" i="207"/>
  <c r="G24" i="207"/>
  <c r="G29" i="207"/>
  <c r="G30" i="207"/>
  <c r="G31" i="207"/>
  <c r="G27" i="207" s="1"/>
  <c r="G32" i="207"/>
  <c r="G33" i="207"/>
  <c r="G34" i="207"/>
  <c r="G35" i="207"/>
  <c r="G36" i="207"/>
  <c r="G37" i="207"/>
  <c r="G38" i="207"/>
  <c r="G39" i="207"/>
  <c r="G40" i="207"/>
  <c r="G41" i="207"/>
  <c r="G42" i="207"/>
  <c r="G43" i="207"/>
  <c r="G44" i="207"/>
  <c r="G45" i="207"/>
  <c r="F11" i="207"/>
  <c r="F9" i="207" s="1"/>
  <c r="F27" i="207"/>
  <c r="E11" i="207"/>
  <c r="E9" i="207" s="1"/>
  <c r="E27" i="207"/>
  <c r="C11" i="207"/>
  <c r="C27" i="207"/>
  <c r="C9" i="207" s="1"/>
  <c r="G13" i="206"/>
  <c r="G14" i="206"/>
  <c r="G15" i="206"/>
  <c r="G11" i="206" s="1"/>
  <c r="G20" i="206"/>
  <c r="G21" i="206"/>
  <c r="G22" i="206"/>
  <c r="G18" i="206" s="1"/>
  <c r="G23" i="206"/>
  <c r="G24" i="206"/>
  <c r="G25" i="206"/>
  <c r="G26" i="206"/>
  <c r="G27" i="206"/>
  <c r="G28" i="206"/>
  <c r="G29" i="206"/>
  <c r="G30" i="206"/>
  <c r="G31" i="206"/>
  <c r="G32" i="206"/>
  <c r="G33" i="206"/>
  <c r="G34" i="206"/>
  <c r="G35" i="206"/>
  <c r="G36" i="206"/>
  <c r="G37" i="206"/>
  <c r="G38" i="206"/>
  <c r="G39" i="206"/>
  <c r="G40" i="206"/>
  <c r="G41" i="206"/>
  <c r="G42" i="206"/>
  <c r="G43" i="206"/>
  <c r="G44" i="206"/>
  <c r="G45" i="206"/>
  <c r="G46" i="206"/>
  <c r="G47" i="206"/>
  <c r="G48" i="206"/>
  <c r="G49" i="206"/>
  <c r="G50" i="206"/>
  <c r="G51" i="206"/>
  <c r="G52" i="206"/>
  <c r="G53" i="206"/>
  <c r="G54" i="206"/>
  <c r="G55" i="206"/>
  <c r="G56" i="206"/>
  <c r="G57" i="206"/>
  <c r="G58" i="206"/>
  <c r="G59" i="206"/>
  <c r="G60" i="206"/>
  <c r="G61" i="206"/>
  <c r="G62" i="206"/>
  <c r="G63" i="206"/>
  <c r="G64" i="206"/>
  <c r="G65" i="206"/>
  <c r="G66" i="206"/>
  <c r="G67" i="206"/>
  <c r="G68" i="206"/>
  <c r="G69" i="206"/>
  <c r="G70" i="206"/>
  <c r="G71" i="206"/>
  <c r="G72" i="206"/>
  <c r="G73" i="206"/>
  <c r="G74" i="206"/>
  <c r="G75" i="206"/>
  <c r="G76" i="206"/>
  <c r="G77" i="206"/>
  <c r="G78" i="206"/>
  <c r="G79" i="206"/>
  <c r="G80" i="206"/>
  <c r="G81" i="206"/>
  <c r="G82" i="206"/>
  <c r="G83" i="206"/>
  <c r="G84" i="206"/>
  <c r="G85" i="206"/>
  <c r="G86" i="206"/>
  <c r="G87" i="206"/>
  <c r="G88" i="206"/>
  <c r="G89" i="206"/>
  <c r="G90" i="206"/>
  <c r="G91" i="206"/>
  <c r="G92" i="206"/>
  <c r="G93" i="206"/>
  <c r="G94" i="206"/>
  <c r="G95" i="206"/>
  <c r="G96" i="206"/>
  <c r="G97" i="206"/>
  <c r="G98" i="206"/>
  <c r="G99" i="206"/>
  <c r="G100" i="206"/>
  <c r="G101" i="206"/>
  <c r="G102" i="206"/>
  <c r="G103" i="206"/>
  <c r="G104" i="206"/>
  <c r="G105" i="206"/>
  <c r="G106" i="206"/>
  <c r="G107" i="206"/>
  <c r="G108" i="206"/>
  <c r="G109" i="206"/>
  <c r="G110" i="206"/>
  <c r="G111" i="206"/>
  <c r="G112" i="206"/>
  <c r="G113" i="206"/>
  <c r="G114" i="206"/>
  <c r="G115" i="206"/>
  <c r="G116" i="206"/>
  <c r="G117" i="206"/>
  <c r="G118" i="206"/>
  <c r="G119" i="206"/>
  <c r="G120" i="206"/>
  <c r="G121" i="206"/>
  <c r="G122" i="206"/>
  <c r="G123" i="206"/>
  <c r="G124" i="206"/>
  <c r="G125" i="206"/>
  <c r="G126" i="206"/>
  <c r="G127" i="206"/>
  <c r="G128" i="206"/>
  <c r="G129" i="206"/>
  <c r="G130" i="206"/>
  <c r="G131" i="206"/>
  <c r="G132" i="206"/>
  <c r="G133" i="206"/>
  <c r="G134" i="206"/>
  <c r="G135" i="206"/>
  <c r="G136" i="206"/>
  <c r="G137" i="206"/>
  <c r="G138" i="206"/>
  <c r="G139" i="206"/>
  <c r="G140" i="206"/>
  <c r="G141" i="206"/>
  <c r="G142" i="206"/>
  <c r="G143" i="206"/>
  <c r="G144" i="206"/>
  <c r="G145" i="206"/>
  <c r="G146" i="206"/>
  <c r="G147" i="206"/>
  <c r="G148" i="206"/>
  <c r="G149" i="206"/>
  <c r="G150" i="206"/>
  <c r="G151" i="206"/>
  <c r="G152" i="206"/>
  <c r="G153" i="206"/>
  <c r="G154" i="206"/>
  <c r="G155" i="206"/>
  <c r="G156" i="206"/>
  <c r="G157" i="206"/>
  <c r="G158" i="206"/>
  <c r="G159" i="206"/>
  <c r="G160" i="206"/>
  <c r="G161" i="206"/>
  <c r="G162" i="206"/>
  <c r="G163" i="206"/>
  <c r="G164" i="206"/>
  <c r="G165" i="206"/>
  <c r="G166" i="206"/>
  <c r="G167" i="206"/>
  <c r="G168" i="206"/>
  <c r="G169" i="206"/>
  <c r="G170" i="206"/>
  <c r="G171" i="206"/>
  <c r="G172" i="206"/>
  <c r="G173" i="206"/>
  <c r="G174" i="206"/>
  <c r="G175" i="206"/>
  <c r="G176" i="206"/>
  <c r="G177" i="206"/>
  <c r="G178" i="206"/>
  <c r="G179" i="206"/>
  <c r="G180" i="206"/>
  <c r="G181" i="206"/>
  <c r="G182" i="206"/>
  <c r="G183" i="206"/>
  <c r="G184" i="206"/>
  <c r="G185" i="206"/>
  <c r="G186" i="206"/>
  <c r="G187" i="206"/>
  <c r="G188" i="206"/>
  <c r="G189" i="206"/>
  <c r="G190" i="206"/>
  <c r="G191" i="206"/>
  <c r="G192" i="206"/>
  <c r="G193" i="206"/>
  <c r="G194" i="206"/>
  <c r="G195" i="206"/>
  <c r="G196" i="206"/>
  <c r="G197" i="206"/>
  <c r="G198" i="206"/>
  <c r="G199" i="206"/>
  <c r="G200" i="206"/>
  <c r="G201" i="206"/>
  <c r="G202" i="206"/>
  <c r="G203" i="206"/>
  <c r="G204" i="206"/>
  <c r="G205" i="206"/>
  <c r="G206" i="206"/>
  <c r="G207" i="206"/>
  <c r="G208" i="206"/>
  <c r="G209" i="206"/>
  <c r="G210" i="206"/>
  <c r="G211" i="206"/>
  <c r="G212" i="206"/>
  <c r="G213" i="206"/>
  <c r="G214" i="206"/>
  <c r="G215" i="206"/>
  <c r="G216" i="206"/>
  <c r="G217" i="206"/>
  <c r="G218" i="206"/>
  <c r="G219" i="206"/>
  <c r="G220" i="206"/>
  <c r="G221" i="206"/>
  <c r="G222" i="206"/>
  <c r="G223" i="206"/>
  <c r="G224" i="206"/>
  <c r="G225" i="206"/>
  <c r="G226" i="206"/>
  <c r="G227" i="206"/>
  <c r="G228" i="206"/>
  <c r="G229" i="206"/>
  <c r="G230" i="206"/>
  <c r="G231" i="206"/>
  <c r="G232" i="206"/>
  <c r="G233" i="206"/>
  <c r="G234" i="206"/>
  <c r="G235" i="206"/>
  <c r="G236" i="206"/>
  <c r="G237" i="206"/>
  <c r="G238" i="206"/>
  <c r="G239" i="206"/>
  <c r="G240" i="206"/>
  <c r="G241" i="206"/>
  <c r="G242" i="206"/>
  <c r="G243" i="206"/>
  <c r="G244" i="206"/>
  <c r="G245" i="206"/>
  <c r="G246" i="206"/>
  <c r="G247" i="206"/>
  <c r="G248" i="206"/>
  <c r="G249" i="206"/>
  <c r="G250" i="206"/>
  <c r="G251" i="206"/>
  <c r="G252" i="206"/>
  <c r="G253" i="206"/>
  <c r="G254" i="206"/>
  <c r="G255" i="206"/>
  <c r="G256" i="206"/>
  <c r="G257" i="206"/>
  <c r="G258" i="206"/>
  <c r="G259" i="206"/>
  <c r="G260" i="206"/>
  <c r="G261" i="206"/>
  <c r="G262" i="206"/>
  <c r="G263" i="206"/>
  <c r="G264" i="206"/>
  <c r="G265" i="206"/>
  <c r="G266" i="206"/>
  <c r="G267" i="206"/>
  <c r="G268" i="206"/>
  <c r="G269" i="206"/>
  <c r="G270" i="206"/>
  <c r="G271" i="206"/>
  <c r="G272" i="206"/>
  <c r="G273" i="206"/>
  <c r="G274" i="206"/>
  <c r="G275" i="206"/>
  <c r="G276" i="206"/>
  <c r="G277" i="206"/>
  <c r="G278" i="206"/>
  <c r="G279" i="206"/>
  <c r="G280" i="206"/>
  <c r="G281" i="206"/>
  <c r="G282" i="206"/>
  <c r="G283" i="206"/>
  <c r="G284" i="206"/>
  <c r="G285" i="206"/>
  <c r="G286" i="206"/>
  <c r="G287" i="206"/>
  <c r="G288" i="206"/>
  <c r="G289" i="206"/>
  <c r="G290" i="206"/>
  <c r="G291" i="206"/>
  <c r="G292" i="206"/>
  <c r="G293" i="206"/>
  <c r="G294" i="206"/>
  <c r="G295" i="206"/>
  <c r="G296" i="206"/>
  <c r="G297" i="206"/>
  <c r="G298" i="206"/>
  <c r="G299" i="206"/>
  <c r="G300" i="206"/>
  <c r="G301" i="206"/>
  <c r="G302" i="206"/>
  <c r="G303" i="206"/>
  <c r="G304" i="206"/>
  <c r="G305" i="206"/>
  <c r="G306" i="206"/>
  <c r="G307" i="206"/>
  <c r="G308" i="206"/>
  <c r="G309" i="206"/>
  <c r="G310" i="206"/>
  <c r="G315" i="206"/>
  <c r="G316" i="206"/>
  <c r="G317" i="206"/>
  <c r="G314" i="206" s="1"/>
  <c r="G318" i="206"/>
  <c r="G319" i="206"/>
  <c r="G320" i="206"/>
  <c r="G321" i="206"/>
  <c r="G322" i="206"/>
  <c r="G323" i="206"/>
  <c r="G324" i="206"/>
  <c r="G325" i="206"/>
  <c r="G326" i="206"/>
  <c r="G327" i="206"/>
  <c r="G328" i="206"/>
  <c r="G329" i="206"/>
  <c r="G330" i="206"/>
  <c r="G331" i="206"/>
  <c r="G332" i="206"/>
  <c r="G333" i="206"/>
  <c r="G334" i="206"/>
  <c r="G335" i="206"/>
  <c r="G336" i="206"/>
  <c r="G337" i="206"/>
  <c r="G338" i="206"/>
  <c r="G339" i="206"/>
  <c r="G340" i="206"/>
  <c r="G341" i="206"/>
  <c r="G342" i="206"/>
  <c r="G343" i="206"/>
  <c r="G344" i="206"/>
  <c r="G345" i="206"/>
  <c r="G346" i="206"/>
  <c r="G347" i="206"/>
  <c r="G348" i="206"/>
  <c r="G349" i="206"/>
  <c r="G350" i="206"/>
  <c r="G351" i="206"/>
  <c r="G352" i="206"/>
  <c r="G353" i="206"/>
  <c r="G354" i="206"/>
  <c r="G355" i="206"/>
  <c r="G356" i="206"/>
  <c r="G357" i="206"/>
  <c r="G358" i="206"/>
  <c r="G359" i="206"/>
  <c r="G360" i="206"/>
  <c r="G361" i="206"/>
  <c r="F11" i="206"/>
  <c r="F9" i="206" s="1"/>
  <c r="F18" i="206"/>
  <c r="F314" i="206"/>
  <c r="E11" i="206"/>
  <c r="E9" i="206" s="1"/>
  <c r="E18" i="206"/>
  <c r="E314" i="206"/>
  <c r="C11" i="206"/>
  <c r="C9" i="206" s="1"/>
  <c r="C18" i="206"/>
  <c r="C314" i="206"/>
  <c r="C11" i="205"/>
  <c r="C20" i="205"/>
  <c r="C9" i="205" s="1"/>
  <c r="G27" i="205"/>
  <c r="G26" i="205"/>
  <c r="G25" i="205"/>
  <c r="G20" i="205" s="1"/>
  <c r="G24" i="205"/>
  <c r="G23" i="205"/>
  <c r="G22" i="205"/>
  <c r="G17" i="205"/>
  <c r="G16" i="205"/>
  <c r="G15" i="205"/>
  <c r="G14" i="205"/>
  <c r="G13" i="205"/>
  <c r="F20" i="205"/>
  <c r="E20" i="205"/>
  <c r="G11" i="205"/>
  <c r="G9" i="205" s="1"/>
  <c r="F11" i="205"/>
  <c r="E11" i="205"/>
  <c r="F9" i="205"/>
  <c r="E9" i="205"/>
  <c r="G13" i="204"/>
  <c r="G14" i="204"/>
  <c r="G15" i="204"/>
  <c r="G11" i="204" s="1"/>
  <c r="G16" i="204"/>
  <c r="G17" i="204"/>
  <c r="G18" i="204"/>
  <c r="G19" i="204"/>
  <c r="G24" i="204"/>
  <c r="G25" i="204"/>
  <c r="G22" i="204" s="1"/>
  <c r="G26" i="204"/>
  <c r="G27" i="204"/>
  <c r="G28" i="204"/>
  <c r="G29" i="204"/>
  <c r="G30" i="204"/>
  <c r="G31" i="204"/>
  <c r="F11" i="204"/>
  <c r="F9" i="204" s="1"/>
  <c r="F22" i="204"/>
  <c r="E11" i="204"/>
  <c r="E22" i="204"/>
  <c r="E9" i="204" s="1"/>
  <c r="C11" i="204"/>
  <c r="C22" i="204"/>
  <c r="C9" i="204"/>
  <c r="G13" i="203"/>
  <c r="G11" i="203" s="1"/>
  <c r="G9" i="203" s="1"/>
  <c r="F11" i="203"/>
  <c r="F9" i="203" s="1"/>
  <c r="E11" i="203"/>
  <c r="E9" i="203"/>
  <c r="C11" i="203"/>
  <c r="C9" i="203" s="1"/>
  <c r="G13" i="202"/>
  <c r="G14" i="202"/>
  <c r="G15" i="202"/>
  <c r="G11" i="202" s="1"/>
  <c r="G9" i="202" s="1"/>
  <c r="G16" i="202"/>
  <c r="G17" i="202"/>
  <c r="G18" i="202"/>
  <c r="G19" i="202"/>
  <c r="G20" i="202"/>
  <c r="G21" i="202"/>
  <c r="G26" i="202"/>
  <c r="G24" i="202" s="1"/>
  <c r="F11" i="202"/>
  <c r="F24" i="202"/>
  <c r="F9" i="202" s="1"/>
  <c r="E11" i="202"/>
  <c r="E24" i="202"/>
  <c r="E9" i="202"/>
  <c r="C11" i="202"/>
  <c r="C9" i="202" s="1"/>
  <c r="C24" i="202"/>
  <c r="G20" i="198"/>
  <c r="G13" i="198"/>
  <c r="G14" i="198"/>
  <c r="G15" i="198"/>
  <c r="G16" i="198"/>
  <c r="G17" i="198"/>
  <c r="G18" i="198"/>
  <c r="G19" i="198"/>
  <c r="G11" i="198"/>
  <c r="G9" i="198" s="1"/>
  <c r="F11" i="198"/>
  <c r="F9" i="198"/>
  <c r="C11" i="198"/>
  <c r="C9" i="198" s="1"/>
  <c r="E11" i="198"/>
  <c r="E9" i="198"/>
  <c r="G13" i="200"/>
  <c r="G11" i="200" s="1"/>
  <c r="G9" i="200" s="1"/>
  <c r="G18" i="200"/>
  <c r="G16" i="200"/>
  <c r="F11" i="200"/>
  <c r="F9" i="200" s="1"/>
  <c r="F16" i="200"/>
  <c r="E11" i="200"/>
  <c r="E9" i="200" s="1"/>
  <c r="E16" i="200"/>
  <c r="C11" i="200"/>
  <c r="C16" i="200"/>
  <c r="C9" i="200" s="1"/>
  <c r="G25" i="199"/>
  <c r="G26" i="199"/>
  <c r="G27" i="199"/>
  <c r="G23" i="199" s="1"/>
  <c r="G28" i="199"/>
  <c r="G29" i="199"/>
  <c r="G30" i="199"/>
  <c r="G31" i="199"/>
  <c r="G32" i="199"/>
  <c r="G33" i="199"/>
  <c r="G34" i="199"/>
  <c r="G35" i="199"/>
  <c r="F23" i="199"/>
  <c r="E23" i="199"/>
  <c r="C23" i="199"/>
  <c r="C9" i="199" s="1"/>
  <c r="G13" i="199"/>
  <c r="G14" i="199"/>
  <c r="G15" i="199"/>
  <c r="G16" i="199"/>
  <c r="G11" i="199" s="1"/>
  <c r="G17" i="199"/>
  <c r="G18" i="199"/>
  <c r="G19" i="199"/>
  <c r="G20" i="199"/>
  <c r="F11" i="199"/>
  <c r="F9" i="199"/>
  <c r="E11" i="199"/>
  <c r="E9" i="199" s="1"/>
  <c r="C11" i="199"/>
  <c r="E17" i="196"/>
  <c r="E8" i="196" s="1"/>
  <c r="E10" i="196"/>
  <c r="E13" i="196"/>
  <c r="E21" i="196"/>
  <c r="G21" i="196" s="1"/>
  <c r="E25" i="196"/>
  <c r="E31" i="196"/>
  <c r="E35" i="196"/>
  <c r="E38" i="196"/>
  <c r="G38" i="196" s="1"/>
  <c r="E41" i="196"/>
  <c r="E45" i="196"/>
  <c r="E48" i="196"/>
  <c r="E51" i="196"/>
  <c r="G51" i="196" s="1"/>
  <c r="E54" i="196"/>
  <c r="E58" i="196"/>
  <c r="E61" i="196"/>
  <c r="E65" i="196"/>
  <c r="G65" i="196" s="1"/>
  <c r="E68" i="196"/>
  <c r="E72" i="196"/>
  <c r="E75" i="196"/>
  <c r="E79" i="196"/>
  <c r="G79" i="196" s="1"/>
  <c r="E82" i="196"/>
  <c r="E86" i="196"/>
  <c r="E89" i="196"/>
  <c r="E93" i="196"/>
  <c r="E97" i="196"/>
  <c r="E102" i="196"/>
  <c r="E105" i="196"/>
  <c r="E111" i="196"/>
  <c r="G111" i="196" s="1"/>
  <c r="E116" i="196"/>
  <c r="E119" i="196"/>
  <c r="E122" i="196"/>
  <c r="E125" i="196"/>
  <c r="G125" i="196" s="1"/>
  <c r="E135" i="196"/>
  <c r="E138" i="196"/>
  <c r="E143" i="196"/>
  <c r="E146" i="196"/>
  <c r="G146" i="196" s="1"/>
  <c r="E149" i="196"/>
  <c r="F102" i="196"/>
  <c r="F10" i="196"/>
  <c r="G10" i="196" s="1"/>
  <c r="F17" i="196"/>
  <c r="F13" i="196"/>
  <c r="F21" i="196"/>
  <c r="F25" i="196"/>
  <c r="G25" i="196" s="1"/>
  <c r="F31" i="196"/>
  <c r="F35" i="196"/>
  <c r="F38" i="196"/>
  <c r="F41" i="196"/>
  <c r="F45" i="196"/>
  <c r="F48" i="196"/>
  <c r="F51" i="196"/>
  <c r="F54" i="196"/>
  <c r="G54" i="196" s="1"/>
  <c r="F58" i="196"/>
  <c r="F61" i="196"/>
  <c r="F65" i="196"/>
  <c r="F68" i="196"/>
  <c r="G68" i="196" s="1"/>
  <c r="F72" i="196"/>
  <c r="F75" i="196"/>
  <c r="F79" i="196"/>
  <c r="F82" i="196"/>
  <c r="F86" i="196"/>
  <c r="F89" i="196"/>
  <c r="F93" i="196"/>
  <c r="F97" i="196"/>
  <c r="G97" i="196" s="1"/>
  <c r="F105" i="196"/>
  <c r="F111" i="196"/>
  <c r="F116" i="196"/>
  <c r="F119" i="196"/>
  <c r="G119" i="196" s="1"/>
  <c r="F122" i="196"/>
  <c r="F125" i="196"/>
  <c r="F135" i="196"/>
  <c r="F138" i="196"/>
  <c r="G138" i="196" s="1"/>
  <c r="F143" i="196"/>
  <c r="F146" i="196"/>
  <c r="F149" i="196"/>
  <c r="F8" i="196"/>
  <c r="G8" i="196" s="1"/>
  <c r="E83" i="182"/>
  <c r="E92" i="182"/>
  <c r="E10" i="182"/>
  <c r="E8" i="182" s="1"/>
  <c r="E45" i="182"/>
  <c r="E55" i="182"/>
  <c r="E67" i="182"/>
  <c r="E74" i="182"/>
  <c r="G74" i="182" s="1"/>
  <c r="E78" i="182"/>
  <c r="E88" i="182"/>
  <c r="F10" i="182"/>
  <c r="F8" i="182" s="1"/>
  <c r="G8" i="182" s="1"/>
  <c r="F45" i="182"/>
  <c r="F55" i="182"/>
  <c r="F67" i="182"/>
  <c r="G67" i="182" s="1"/>
  <c r="F74" i="182"/>
  <c r="F78" i="182"/>
  <c r="F83" i="182"/>
  <c r="F88" i="182"/>
  <c r="G88" i="182" s="1"/>
  <c r="H46" i="197"/>
  <c r="H51" i="197"/>
  <c r="H44" i="197"/>
  <c r="H45" i="197"/>
  <c r="H47" i="197"/>
  <c r="H48" i="197"/>
  <c r="H49" i="197"/>
  <c r="H50" i="197"/>
  <c r="H52" i="197"/>
  <c r="H53" i="197"/>
  <c r="H54" i="197"/>
  <c r="H55" i="197"/>
  <c r="H56" i="197"/>
  <c r="H43" i="197"/>
  <c r="F43" i="197"/>
  <c r="E43" i="197"/>
  <c r="C43" i="197"/>
  <c r="H40" i="197"/>
  <c r="H39" i="197" s="1"/>
  <c r="H41" i="197"/>
  <c r="F39" i="197"/>
  <c r="E39" i="197"/>
  <c r="G39" i="197" s="1"/>
  <c r="C39" i="197"/>
  <c r="C36" i="197"/>
  <c r="E36" i="197"/>
  <c r="F36" i="197"/>
  <c r="H37" i="197"/>
  <c r="H36" i="197" s="1"/>
  <c r="H34" i="197"/>
  <c r="H33" i="197"/>
  <c r="F33" i="197"/>
  <c r="E33" i="197"/>
  <c r="C33" i="197"/>
  <c r="E10" i="197"/>
  <c r="E8" i="197" s="1"/>
  <c r="F10" i="197"/>
  <c r="F8" i="197" s="1"/>
  <c r="G8" i="197" s="1"/>
  <c r="H11" i="197"/>
  <c r="H13" i="197"/>
  <c r="H12" i="197"/>
  <c r="H14" i="197"/>
  <c r="H10" i="197" s="1"/>
  <c r="H8" i="197" s="1"/>
  <c r="H15" i="197"/>
  <c r="H16" i="197"/>
  <c r="H17" i="197"/>
  <c r="H18" i="197"/>
  <c r="H19" i="197"/>
  <c r="H20" i="197"/>
  <c r="H21" i="197"/>
  <c r="H22" i="197"/>
  <c r="H23" i="197"/>
  <c r="H24" i="197"/>
  <c r="H25" i="197"/>
  <c r="H26" i="197"/>
  <c r="H27" i="197"/>
  <c r="H28" i="197"/>
  <c r="H29" i="197"/>
  <c r="H30" i="197"/>
  <c r="H31" i="197"/>
  <c r="C10" i="197"/>
  <c r="G45" i="197"/>
  <c r="G46" i="197"/>
  <c r="G47" i="197"/>
  <c r="G48" i="197"/>
  <c r="G49" i="197"/>
  <c r="G50" i="197"/>
  <c r="G51" i="197"/>
  <c r="G52" i="197"/>
  <c r="G53" i="197"/>
  <c r="G54" i="197"/>
  <c r="G55" i="197"/>
  <c r="G56" i="197"/>
  <c r="G44" i="197"/>
  <c r="G41" i="197"/>
  <c r="G40" i="197"/>
  <c r="G37" i="197"/>
  <c r="G34" i="197"/>
  <c r="G12" i="197"/>
  <c r="G13" i="197"/>
  <c r="G14" i="197"/>
  <c r="G15" i="197"/>
  <c r="G16" i="197"/>
  <c r="G17" i="197"/>
  <c r="G18" i="197"/>
  <c r="G19" i="197"/>
  <c r="G20" i="197"/>
  <c r="G21" i="197"/>
  <c r="G22" i="197"/>
  <c r="G23" i="197"/>
  <c r="G24" i="197"/>
  <c r="G25" i="197"/>
  <c r="G26" i="197"/>
  <c r="G27" i="197"/>
  <c r="G28" i="197"/>
  <c r="G29" i="197"/>
  <c r="G30" i="197"/>
  <c r="G31" i="197"/>
  <c r="G11" i="197"/>
  <c r="G43" i="197"/>
  <c r="G36" i="197"/>
  <c r="G33" i="197"/>
  <c r="H139" i="196"/>
  <c r="H140" i="196"/>
  <c r="H138" i="196" s="1"/>
  <c r="H141" i="196"/>
  <c r="C138" i="196"/>
  <c r="C149" i="196"/>
  <c r="H150" i="196"/>
  <c r="H149" i="196" s="1"/>
  <c r="H147" i="196"/>
  <c r="H146" i="196"/>
  <c r="C146" i="196"/>
  <c r="C143" i="196"/>
  <c r="H144" i="196"/>
  <c r="H143" i="196"/>
  <c r="H136" i="196"/>
  <c r="H135" i="196" s="1"/>
  <c r="C135" i="196"/>
  <c r="C128" i="196"/>
  <c r="C125" i="196"/>
  <c r="H126" i="196"/>
  <c r="H125" i="196" s="1"/>
  <c r="H123" i="196"/>
  <c r="H122" i="196" s="1"/>
  <c r="C122" i="196"/>
  <c r="C119" i="196"/>
  <c r="H120" i="196"/>
  <c r="H119" i="196" s="1"/>
  <c r="H117" i="196"/>
  <c r="H116" i="196" s="1"/>
  <c r="C116" i="196"/>
  <c r="H112" i="196"/>
  <c r="H111" i="196" s="1"/>
  <c r="H113" i="196"/>
  <c r="C111" i="196"/>
  <c r="H106" i="196"/>
  <c r="H107" i="196"/>
  <c r="H108" i="196"/>
  <c r="H109" i="196"/>
  <c r="H105" i="196" s="1"/>
  <c r="C105" i="196"/>
  <c r="H103" i="196"/>
  <c r="H102" i="196"/>
  <c r="C102" i="196"/>
  <c r="H98" i="196"/>
  <c r="H99" i="196"/>
  <c r="H100" i="196"/>
  <c r="H97" i="196" s="1"/>
  <c r="C97" i="196"/>
  <c r="H94" i="196"/>
  <c r="H95" i="196"/>
  <c r="H93" i="196" s="1"/>
  <c r="C93" i="196"/>
  <c r="H90" i="196"/>
  <c r="H91" i="196"/>
  <c r="H89" i="196" s="1"/>
  <c r="C89" i="196"/>
  <c r="H87" i="196"/>
  <c r="H86" i="196"/>
  <c r="C86" i="196"/>
  <c r="H83" i="196"/>
  <c r="H84" i="196"/>
  <c r="H82" i="196"/>
  <c r="C82" i="196"/>
  <c r="H80" i="196"/>
  <c r="H79" i="196" s="1"/>
  <c r="C79" i="196"/>
  <c r="H76" i="196"/>
  <c r="H75" i="196" s="1"/>
  <c r="H77" i="196"/>
  <c r="C75" i="196"/>
  <c r="H73" i="196"/>
  <c r="H72" i="196" s="1"/>
  <c r="C72" i="196"/>
  <c r="H69" i="196"/>
  <c r="H68" i="196" s="1"/>
  <c r="H70" i="196"/>
  <c r="C68" i="196"/>
  <c r="H62" i="196"/>
  <c r="H61" i="196" s="1"/>
  <c r="H63" i="196"/>
  <c r="C61" i="196"/>
  <c r="C65" i="196"/>
  <c r="H66" i="196"/>
  <c r="H65" i="196" s="1"/>
  <c r="H59" i="196"/>
  <c r="H58" i="196"/>
  <c r="C58" i="196"/>
  <c r="H55" i="196"/>
  <c r="H56" i="196"/>
  <c r="H54" i="196"/>
  <c r="C54" i="196"/>
  <c r="H52" i="196"/>
  <c r="H51" i="196" s="1"/>
  <c r="C51" i="196"/>
  <c r="H49" i="196"/>
  <c r="H48" i="196" s="1"/>
  <c r="C48" i="196"/>
  <c r="H46" i="196"/>
  <c r="H45" i="196" s="1"/>
  <c r="C45" i="196"/>
  <c r="H42" i="196"/>
  <c r="H43" i="196"/>
  <c r="H41" i="196" s="1"/>
  <c r="C41" i="196"/>
  <c r="H39" i="196"/>
  <c r="H38" i="196"/>
  <c r="C38" i="196"/>
  <c r="H36" i="196"/>
  <c r="H35" i="196" s="1"/>
  <c r="C35" i="196"/>
  <c r="H32" i="196"/>
  <c r="H31" i="196" s="1"/>
  <c r="H33" i="196"/>
  <c r="C31" i="196"/>
  <c r="C8" i="196" s="1"/>
  <c r="H26" i="196"/>
  <c r="H27" i="196"/>
  <c r="H28" i="196"/>
  <c r="H29" i="196"/>
  <c r="H25" i="196" s="1"/>
  <c r="C25" i="196"/>
  <c r="H22" i="196"/>
  <c r="H23" i="196"/>
  <c r="H21" i="196" s="1"/>
  <c r="C21" i="196"/>
  <c r="H19" i="196"/>
  <c r="H18" i="196"/>
  <c r="H17" i="196" s="1"/>
  <c r="C17" i="196"/>
  <c r="H14" i="196"/>
  <c r="H15" i="196"/>
  <c r="H13" i="196" s="1"/>
  <c r="C13" i="196"/>
  <c r="H11" i="196"/>
  <c r="H10" i="196"/>
  <c r="C10" i="196"/>
  <c r="G11" i="196"/>
  <c r="G13" i="196"/>
  <c r="G14" i="196"/>
  <c r="G15" i="196"/>
  <c r="G17" i="196"/>
  <c r="G18" i="196"/>
  <c r="G19" i="196"/>
  <c r="G22" i="196"/>
  <c r="G23" i="196"/>
  <c r="G26" i="196"/>
  <c r="G27" i="196"/>
  <c r="G28" i="196"/>
  <c r="G31" i="196"/>
  <c r="G32" i="196"/>
  <c r="G33" i="196"/>
  <c r="G35" i="196"/>
  <c r="G36" i="196"/>
  <c r="G39" i="196"/>
  <c r="G41" i="196"/>
  <c r="G42" i="196"/>
  <c r="G43" i="196"/>
  <c r="G45" i="196"/>
  <c r="G46" i="196"/>
  <c r="G48" i="196"/>
  <c r="G49" i="196"/>
  <c r="G52" i="196"/>
  <c r="G55" i="196"/>
  <c r="G56" i="196"/>
  <c r="G58" i="196"/>
  <c r="G59" i="196"/>
  <c r="G61" i="196"/>
  <c r="G62" i="196"/>
  <c r="G63" i="196"/>
  <c r="G66" i="196"/>
  <c r="G69" i="196"/>
  <c r="G70" i="196"/>
  <c r="G72" i="196"/>
  <c r="G73" i="196"/>
  <c r="G75" i="196"/>
  <c r="G76" i="196"/>
  <c r="G77" i="196"/>
  <c r="G80" i="196"/>
  <c r="G82" i="196"/>
  <c r="G83" i="196"/>
  <c r="G84" i="196"/>
  <c r="G86" i="196"/>
  <c r="G87" i="196"/>
  <c r="G89" i="196"/>
  <c r="G90" i="196"/>
  <c r="G91" i="196"/>
  <c r="G93" i="196"/>
  <c r="G94" i="196"/>
  <c r="G95" i="196"/>
  <c r="G98" i="196"/>
  <c r="G99" i="196"/>
  <c r="G100" i="196"/>
  <c r="G102" i="196"/>
  <c r="G103" i="196"/>
  <c r="G105" i="196"/>
  <c r="G106" i="196"/>
  <c r="G107" i="196"/>
  <c r="G108" i="196"/>
  <c r="G109" i="196"/>
  <c r="G112" i="196"/>
  <c r="G113" i="196"/>
  <c r="G116" i="196"/>
  <c r="G117" i="196"/>
  <c r="G120" i="196"/>
  <c r="G122" i="196"/>
  <c r="G123" i="196"/>
  <c r="G126" i="196"/>
  <c r="G129" i="196"/>
  <c r="G130" i="196"/>
  <c r="G131" i="196"/>
  <c r="G132" i="196"/>
  <c r="G133" i="196"/>
  <c r="G135" i="196"/>
  <c r="G136" i="196"/>
  <c r="G139" i="196"/>
  <c r="G140" i="196"/>
  <c r="G141" i="196"/>
  <c r="G143" i="196"/>
  <c r="G144" i="196"/>
  <c r="G147" i="196"/>
  <c r="G149" i="196"/>
  <c r="G150" i="196"/>
  <c r="H93" i="182"/>
  <c r="H92" i="182" s="1"/>
  <c r="H94" i="182"/>
  <c r="H95" i="182"/>
  <c r="H96" i="182"/>
  <c r="H97" i="182"/>
  <c r="H98" i="182"/>
  <c r="H99" i="182"/>
  <c r="C92" i="182"/>
  <c r="H89" i="182"/>
  <c r="H88" i="182"/>
  <c r="C88" i="182"/>
  <c r="H85" i="182"/>
  <c r="H83" i="182" s="1"/>
  <c r="H84" i="182"/>
  <c r="C83" i="182"/>
  <c r="H79" i="182"/>
  <c r="H78" i="182" s="1"/>
  <c r="H80" i="182"/>
  <c r="C78" i="182"/>
  <c r="H75" i="182"/>
  <c r="H74" i="182" s="1"/>
  <c r="C74" i="182"/>
  <c r="H68" i="182"/>
  <c r="H69" i="182"/>
  <c r="H67" i="182" s="1"/>
  <c r="H70" i="182"/>
  <c r="H71" i="182"/>
  <c r="C67" i="182"/>
  <c r="H56" i="182"/>
  <c r="H57" i="182"/>
  <c r="H58" i="182"/>
  <c r="H59" i="182"/>
  <c r="H55" i="182" s="1"/>
  <c r="H60" i="182"/>
  <c r="H61" i="182"/>
  <c r="H62" i="182"/>
  <c r="H63" i="182"/>
  <c r="H64" i="182"/>
  <c r="C55" i="182"/>
  <c r="H46" i="182"/>
  <c r="H45" i="182" s="1"/>
  <c r="H47" i="182"/>
  <c r="H48" i="182"/>
  <c r="H49" i="182"/>
  <c r="H50" i="182"/>
  <c r="H51" i="182"/>
  <c r="H52" i="182"/>
  <c r="C45" i="182"/>
  <c r="H11" i="182"/>
  <c r="H32" i="182"/>
  <c r="H12" i="182"/>
  <c r="H13" i="182"/>
  <c r="H10" i="182" s="1"/>
  <c r="H8" i="182" s="1"/>
  <c r="H14" i="182"/>
  <c r="H15" i="182"/>
  <c r="H16" i="182"/>
  <c r="H17" i="182"/>
  <c r="H18" i="182"/>
  <c r="H19" i="182"/>
  <c r="H20" i="182"/>
  <c r="H21" i="182"/>
  <c r="H22" i="182"/>
  <c r="H23" i="182"/>
  <c r="H24" i="182"/>
  <c r="H25" i="182"/>
  <c r="H26" i="182"/>
  <c r="H27" i="182"/>
  <c r="H28" i="182"/>
  <c r="H29" i="182"/>
  <c r="H30" i="182"/>
  <c r="H31" i="182"/>
  <c r="H33" i="182"/>
  <c r="H34" i="182"/>
  <c r="H35" i="182"/>
  <c r="H36" i="182"/>
  <c r="H37" i="182"/>
  <c r="H38" i="182"/>
  <c r="H39" i="182"/>
  <c r="H40" i="182"/>
  <c r="H41" i="182"/>
  <c r="H42" i="182"/>
  <c r="C10" i="182"/>
  <c r="C8" i="182" s="1"/>
  <c r="G95" i="182"/>
  <c r="G96" i="182"/>
  <c r="G97" i="182"/>
  <c r="G98" i="182"/>
  <c r="G99" i="182"/>
  <c r="G93" i="182"/>
  <c r="G89" i="182"/>
  <c r="G85" i="182"/>
  <c r="G84" i="182"/>
  <c r="G80" i="182"/>
  <c r="G79" i="182"/>
  <c r="G75" i="182"/>
  <c r="G69" i="182"/>
  <c r="G70" i="182"/>
  <c r="G71" i="182"/>
  <c r="G68" i="182"/>
  <c r="G57" i="182"/>
  <c r="G58" i="182"/>
  <c r="G59" i="182"/>
  <c r="G60" i="182"/>
  <c r="G61" i="182"/>
  <c r="G62" i="182"/>
  <c r="G63" i="182"/>
  <c r="G64" i="182"/>
  <c r="G56" i="182"/>
  <c r="G47" i="182"/>
  <c r="G48" i="182"/>
  <c r="G49" i="182"/>
  <c r="G50" i="182"/>
  <c r="G51" i="182"/>
  <c r="G52" i="182"/>
  <c r="G46" i="182"/>
  <c r="G12" i="182"/>
  <c r="G13" i="182"/>
  <c r="G14" i="182"/>
  <c r="G15" i="182"/>
  <c r="G16" i="182"/>
  <c r="G17" i="182"/>
  <c r="G18" i="182"/>
  <c r="G19" i="182"/>
  <c r="G20" i="182"/>
  <c r="G21" i="182"/>
  <c r="G22" i="182"/>
  <c r="G23" i="182"/>
  <c r="G24" i="182"/>
  <c r="G25" i="182"/>
  <c r="G26" i="182"/>
  <c r="G27" i="182"/>
  <c r="G28" i="182"/>
  <c r="G29" i="182"/>
  <c r="G30" i="182"/>
  <c r="G31" i="182"/>
  <c r="G32" i="182"/>
  <c r="G33" i="182"/>
  <c r="G34" i="182"/>
  <c r="G35" i="182"/>
  <c r="G36" i="182"/>
  <c r="G37" i="182"/>
  <c r="G38" i="182"/>
  <c r="G39" i="182"/>
  <c r="G40" i="182"/>
  <c r="G41" i="182"/>
  <c r="G42" i="182"/>
  <c r="G83" i="182"/>
  <c r="G78" i="182"/>
  <c r="G55" i="182"/>
  <c r="G45" i="182"/>
  <c r="G11" i="182"/>
  <c r="C8" i="197"/>
  <c r="P8" i="235" l="1"/>
  <c r="P10" i="235"/>
  <c r="P9" i="235"/>
  <c r="H8" i="196"/>
  <c r="G9" i="204"/>
  <c r="G9" i="207"/>
  <c r="G9" i="226"/>
  <c r="G9" i="230"/>
  <c r="G9" i="220"/>
  <c r="G9" i="199"/>
  <c r="G9" i="206"/>
  <c r="G11" i="209"/>
  <c r="G9" i="209" s="1"/>
  <c r="G10" i="197"/>
  <c r="G10" i="182"/>
  <c r="P7" i="235" l="1"/>
</calcChain>
</file>

<file path=xl/sharedStrings.xml><?xml version="1.0" encoding="utf-8"?>
<sst xmlns="http://schemas.openxmlformats.org/spreadsheetml/2006/main" count="2204" uniqueCount="1418">
  <si>
    <t>Resumen por Dependencia - Fondo</t>
  </si>
  <si>
    <t>Total</t>
  </si>
  <si>
    <t>Inversión Federal</t>
  </si>
  <si>
    <t>Proyecto</t>
  </si>
  <si>
    <t>Inversión (Pesos)</t>
  </si>
  <si>
    <t>Por Autorizar</t>
  </si>
  <si>
    <t>T o t a l</t>
  </si>
  <si>
    <t>Inversión Estatal Directa</t>
  </si>
  <si>
    <t>Dependencia / Fondo</t>
  </si>
  <si>
    <t>Saneamiento de Pensiones</t>
  </si>
  <si>
    <t>Apoyo a Pescadores y Acuacultores</t>
  </si>
  <si>
    <t>Programa Pensión Guerrero</t>
  </si>
  <si>
    <t>Apoyo a Prepas Populares</t>
  </si>
  <si>
    <t>Secretaría de Planeación y Desarrollo Regional</t>
  </si>
  <si>
    <t>Prevención y Manejo de Riesgos</t>
  </si>
  <si>
    <t>Mejoramiento Productivo de Embalses</t>
  </si>
  <si>
    <t>Desayunos Escolares Calientes</t>
  </si>
  <si>
    <t>Modernización Integral del Registro Civil (Aportación Estatal)</t>
  </si>
  <si>
    <t>Programa "Ver Bien para Aprender Mejor"</t>
  </si>
  <si>
    <t>Consejos Regionales de Cultura</t>
  </si>
  <si>
    <t>Control de la Movilización Animal</t>
  </si>
  <si>
    <t>Impulso a la Ganadería</t>
  </si>
  <si>
    <t>Alerta de Género</t>
  </si>
  <si>
    <t>Fondo de Apoyo a Periodistas</t>
  </si>
  <si>
    <t>Feria Nacional de la Plata</t>
  </si>
  <si>
    <t>Jornadas Alarconianas</t>
  </si>
  <si>
    <t xml:space="preserve"> </t>
  </si>
  <si>
    <t>Información Estadística y Estudios (SNIDRUS)</t>
  </si>
  <si>
    <t>Ayudas Apremiantes</t>
  </si>
  <si>
    <t>Proyectos (FASP)</t>
  </si>
  <si>
    <t>Otros Recursos Federales</t>
  </si>
  <si>
    <t>Apoyos a la Producción Agropecuaria</t>
  </si>
  <si>
    <t>Autorizada</t>
  </si>
  <si>
    <t>Coordinación del Sistema Estatal de Planeación</t>
  </si>
  <si>
    <t>Apoyo a las Cadenas Agroalimentarias</t>
  </si>
  <si>
    <t>Fortalecimiento Organizacional</t>
  </si>
  <si>
    <t>Impulso a la Productividad</t>
  </si>
  <si>
    <t>Impulso a Proyectos Productivos en Zonas de Alta Marginación</t>
  </si>
  <si>
    <t>Rehabilitación, Modernización, Tecnificación y Equipamiento de Distritos de Riego</t>
  </si>
  <si>
    <t>Programa Procuración de Justicia Ambiental</t>
  </si>
  <si>
    <t>Secretaría General de Gobierno</t>
  </si>
  <si>
    <t>Comisión de Agua Potable, Alcantarillado y Saneamiento del Estado de Guerrero</t>
  </si>
  <si>
    <t>Programa 2x1 Migrantes</t>
  </si>
  <si>
    <t>Secretaría de Salud</t>
  </si>
  <si>
    <t>Fideicomiso de Promoción Turística de Acapulco</t>
  </si>
  <si>
    <t>Fideicomiso para la Administración del Impuesto sobre la Prestación del Servicio de Hospedaje de Ixtapa-Zihuatanejo.</t>
  </si>
  <si>
    <t>Fideicomiso para la Administración del Impuesto sobre la Prestación del Servicio de Hospedaje en Taxco.</t>
  </si>
  <si>
    <t>Secretaría de Turismo</t>
  </si>
  <si>
    <t>Secretaría de Fomento y Desarrollo Económico</t>
  </si>
  <si>
    <t>Secretaría del Trabajo y Previsión Social</t>
  </si>
  <si>
    <t>Secretaría de la Mujer</t>
  </si>
  <si>
    <t>Comisión Ejecutiva Estatal de Atención a Víctimas</t>
  </si>
  <si>
    <t>Secretaría de Agricultura, Ganadería, Pesca y Desarrollo Rural</t>
  </si>
  <si>
    <t>Secretaría de Desarrollo Urbano, Obras Públicas y Ordenamiento Territorial</t>
  </si>
  <si>
    <t>Procuraduría de Protección Ambiental</t>
  </si>
  <si>
    <t>Secretaría de Medio Ambiente y Recursos Naturales</t>
  </si>
  <si>
    <t>Secretaría de los Migrantes y Asuntos Internacionales</t>
  </si>
  <si>
    <t>Agroindustrias del Sur</t>
  </si>
  <si>
    <t>Secretaría de Seguridad Pública</t>
  </si>
  <si>
    <t>Instituto Estatal para la Educación de Jóvenes y Adultos</t>
  </si>
  <si>
    <t>Secretaría de Asuntos Indígenas y Afromexicanos</t>
  </si>
  <si>
    <t>Secretaría de Educación</t>
  </si>
  <si>
    <t>Secretaría de la Cultura</t>
  </si>
  <si>
    <t xml:space="preserve">Secretaría de la Juventud y la Niñez </t>
  </si>
  <si>
    <t>Fideicomiso de Promoción Turística de Acapulco, Ixtapa-Zihuatanejo y Taxco</t>
  </si>
  <si>
    <t>Verificación y Seguimiento de las Acciones del Anexo 3 de los Lineamientos de Operación del FAIS</t>
  </si>
  <si>
    <t>Continuación del Mercado de Arcelia</t>
  </si>
  <si>
    <t>Comisión de Infraestructura Carretera y Aeroportuaria del Estado de Guerrero</t>
  </si>
  <si>
    <t>Instituto Guerrerense de Infraestructura Física Educativa</t>
  </si>
  <si>
    <t>Aportación al Fideicomiso para la Reconstrucción de la Infraestructura de la Entidad Federativa</t>
  </si>
  <si>
    <t>Secretaría de Finanzas y Administración</t>
  </si>
  <si>
    <t>Secretaría de Protección Civil</t>
  </si>
  <si>
    <t>Universidad Autónoma de Guerrero</t>
  </si>
  <si>
    <t>Instituto de Seguridad Social de los Servidores Públicos del Estado de Guerrero</t>
  </si>
  <si>
    <t>Recursos Transferidos al Fideicomiso Según Convenio de Coordinación y Colaboración para la Potenciación de los Recursos del FAM (Escuelas al Cien) - Educación Básica</t>
  </si>
  <si>
    <t>Construcción, Rehabilitación y Equipamiento de Infraestructura en Planteles del Nivel en Educación Media Superior</t>
  </si>
  <si>
    <t>Recursos Transferidos al Fideicomiso Según Convenio de Coordinación y Colaboración para la Potenciación de los Recursos del FAM (Escuelas al Cien) - Educación Media Superior</t>
  </si>
  <si>
    <t>FAM-Infraestructura Educativa (Media Superior)</t>
  </si>
  <si>
    <t>Construcción, Rehabilitación y Equipamiento de Infraestructura Educativa en Planteles del Nivel de Eduación Superior</t>
  </si>
  <si>
    <t>Recursos Transferidos al Fideicomiso Según Convenio de Coordinación y Colaboración para la Potenciación de los Recursos del FAM (Escuelas al Cien) - Educación Superior</t>
  </si>
  <si>
    <t>Adquisición de Aparatos Auditivos e Insumos para Moldes Auditivos</t>
  </si>
  <si>
    <t>Adquisición y Donación de Aparatos Funcionales</t>
  </si>
  <si>
    <t>Adquisición y Donación de Sillas de Ruedas</t>
  </si>
  <si>
    <t>Asistencia Social Alimentaria a Personas de Atención Prioritaria.</t>
  </si>
  <si>
    <t>Asistencia Social Alimentaria a Personas en Situación de Emergencia o Desastre</t>
  </si>
  <si>
    <t>Instalación de Tiendas de Abarrotes para la Población Vulnerable</t>
  </si>
  <si>
    <t>Paquetes de Insumos y Enseres Agrícolas para la Producción Primaria.</t>
  </si>
  <si>
    <t>Sistema para el Desarrollo Integral de la Familia</t>
  </si>
  <si>
    <t>Fondo de Aportaciones para la Seguridad Pública (FASP)</t>
  </si>
  <si>
    <t>Mejoramiento de la Vivienda (Adquisición de Lámina Galvanizada)</t>
  </si>
  <si>
    <t>Instalación de Tiendas de Abarrotes para Personas con Discapacidad</t>
  </si>
  <si>
    <t>Programa de Apoyos en Especie para Personas Vulnerables</t>
  </si>
  <si>
    <t>Tribunal Superior de Justicia</t>
  </si>
  <si>
    <t>Instituto del Deporte de Guerrero</t>
  </si>
  <si>
    <t>Semana Altamiranista</t>
  </si>
  <si>
    <t>Secretaría de Desarrollo y Bienestar Social</t>
  </si>
  <si>
    <t>Atención Oportuna a Conflictos en el Estado de Guerrero</t>
  </si>
  <si>
    <t>Busqueda de Personas Desaparecidas</t>
  </si>
  <si>
    <t>Fortalecimiento al Sistema de Niñas Niños y Adolecentes</t>
  </si>
  <si>
    <t>Programa de Certificación de Perspectiva de Género</t>
  </si>
  <si>
    <t>Programa de Alimentación para el Bienestar de Niñas y Niños</t>
  </si>
  <si>
    <t>Programa de Apoyo Económico a Estudiantes de Nivel Básico en Situación de Vulnerabilidad (Becas Ignacio Manuel Altamirano).</t>
  </si>
  <si>
    <t>Programa de Apoyo Productivo para el Desarrollo Integral de las Mujeres en Situación de Vulnerabilidad</t>
  </si>
  <si>
    <t>Programa de Capacitación de Desarrollo Humano</t>
  </si>
  <si>
    <t>Programa de Discapacidad con Bienestar</t>
  </si>
  <si>
    <t xml:space="preserve">Rutas Alimentadoras Acabus. </t>
  </si>
  <si>
    <t>Contraparte Proyectos FASP</t>
  </si>
  <si>
    <t>Apoyos Contingentes para la Educación Media Superior</t>
  </si>
  <si>
    <t>Mochilas (Útiles Escolares)</t>
  </si>
  <si>
    <t>Uniformes (Primaria)</t>
  </si>
  <si>
    <t>Uniformes (Secundaria)</t>
  </si>
  <si>
    <t>Universidad Virtual de Guerrero</t>
  </si>
  <si>
    <t>Actividades Culturales para la Construcción de la Paz</t>
  </si>
  <si>
    <t>Festival de Fandangro</t>
  </si>
  <si>
    <t>Semana Académica Cultural Juan Andrew Almazán</t>
  </si>
  <si>
    <t>Semana Académico Cultural General Juan Álvarez Hurtado</t>
  </si>
  <si>
    <t>Semana Académico Cultural General Nicolas Bravo Rueda</t>
  </si>
  <si>
    <t>Semana Académico Cultural General Vicente Ramón Guerrero Saldaña</t>
  </si>
  <si>
    <t>Sistema de Orquestas y Coros Juveniles</t>
  </si>
  <si>
    <t>Apoyo a Certificación de Mezcal Guerrerense</t>
  </si>
  <si>
    <t>Fondo de Garantía Líquida</t>
  </si>
  <si>
    <t>Producción Industrial de Maíz</t>
  </si>
  <si>
    <t xml:space="preserve">Programa de Desarrollo Comercial de Productos </t>
  </si>
  <si>
    <t>Programa de Inclusión de la Mujer y los Jovenes en la Economía del Bienestar</t>
  </si>
  <si>
    <t>Programa de Reactivación Económica</t>
  </si>
  <si>
    <t>Programa para el Fortalecimieno de la Producción y Comercialización de las Artesanías</t>
  </si>
  <si>
    <t>Fideicomisos de Promoción Turística de Acapulco,Ixtapa-Zihuatanejo y Taxco</t>
  </si>
  <si>
    <t>Promoción Turística para Eventos, Ferias, Congresos y Convenciones</t>
  </si>
  <si>
    <t>Tianguis Turístico Acapulco 2022</t>
  </si>
  <si>
    <t>Apoyo Técnico Operativo a la Inversión Programática</t>
  </si>
  <si>
    <t>Apoyos a Productores de Cultivos Prioritarios</t>
  </si>
  <si>
    <t>Expoagroacapulco</t>
  </si>
  <si>
    <t>Extensionismo, Desarrollo de Capacidades y Asociatividad Productiva</t>
  </si>
  <si>
    <t>Fortalecimiento al Campo</t>
  </si>
  <si>
    <t>Producción Agroecológica</t>
  </si>
  <si>
    <t xml:space="preserve">Sanidad e Inocuidad Agroalimentaria </t>
  </si>
  <si>
    <t>Mantenimiento y Operación del Parque Zoológico Zoochilpan</t>
  </si>
  <si>
    <t>Producción de Plantas Ubicado en la Localidad de  San Vicente de Jesús, Municipio de Atoyac de Álvarez, Gro.</t>
  </si>
  <si>
    <t>Programa de Fortalecimiento a los Programas Ambientales</t>
  </si>
  <si>
    <t>Programa de Ordenamiento Ecológico Territorial (POET) del Estado de Guerrero en Sus Etapas 1 y 2.</t>
  </si>
  <si>
    <t>Programa de Prevención, Control y Combate de Incendios Forestales en el Estado de Guerrero</t>
  </si>
  <si>
    <t>Programa de Producción de Planta para el Rescate de Ecosistemas Degradados</t>
  </si>
  <si>
    <t>Programa de Vida Silvestre</t>
  </si>
  <si>
    <t>Programa Estudio de Conservación de la Biodiversidad Estatal</t>
  </si>
  <si>
    <t>Proyecto de  Áreas Naturales Protegidas</t>
  </si>
  <si>
    <t>Proyecto de Rehabilitación de Estanques Acuíferos</t>
  </si>
  <si>
    <t>Atención Integral para los Pueblos Indígenas y Afromexicano</t>
  </si>
  <si>
    <t>Defensa y Acompañamiento Jurídico para el Bienestar de los Pueblos Indígenas y Afromexicano</t>
  </si>
  <si>
    <t>Impulsar la Participación y Representación de los Pueblos Indígenas y Afromexicano</t>
  </si>
  <si>
    <t>Transformando el Desarrollo de las Culturas e Identidades de Pueblos Indígenas y Afromexicano</t>
  </si>
  <si>
    <t>Apoyo Económico para las Hijas e Hijos de Mujeres Víctimas de Feminicidio.</t>
  </si>
  <si>
    <t>Fortalecimiento a la Transversalidad de la Perspectiva de Género en el Estado de Guerrero.</t>
  </si>
  <si>
    <t>Operación de los Centros de Atención Especializada a Mujeres Víctimas de Violencia (CAIV'S).</t>
  </si>
  <si>
    <t>Operación de Refugio para Madres, Hijos e Hijas en Situación de Violencia Extrema</t>
  </si>
  <si>
    <t>Operación del Centro de Justicia para la Atención de la Violencia a las Mujeres</t>
  </si>
  <si>
    <t>Prevenir, Atender, Sancionar y Erradicar la Violencia Contra las Mujeres.</t>
  </si>
  <si>
    <t>Programa de Apoyo a Madres Solteras</t>
  </si>
  <si>
    <t>Programa de Prevención de Matrimonios de Menores de Edad y Protección de Niñas en Zonas Indígenas</t>
  </si>
  <si>
    <t>Equipamiento a Casas de Estudiante</t>
  </si>
  <si>
    <t xml:space="preserve">Eventos Regionales para el Desarrollo de la Juventud y la Niñez </t>
  </si>
  <si>
    <t>Foros de Fomento al Empleo y Emprendimiento Juvenil</t>
  </si>
  <si>
    <t xml:space="preserve">Oficinas de Representación del Gobierno del Estado en California e Illinois, E.U.A. </t>
  </si>
  <si>
    <t xml:space="preserve">Programa de Apoyo a Deudos de Guerrerenses Fallecidos en el Extranjero </t>
  </si>
  <si>
    <t>Programa de Apoyo a Migrantes Deportados</t>
  </si>
  <si>
    <t>Programa de Apoyo al Empleo (PAE)</t>
  </si>
  <si>
    <t>Reforma Laboral</t>
  </si>
  <si>
    <t>Programa Educación Ambiental, Cambio Climático y Desarrollo Sustentable</t>
  </si>
  <si>
    <t>Programa Inspección y Vigilancia de las Obligaciones Ambientales</t>
  </si>
  <si>
    <t>Consulta de Diversas Leyes Mandatadas por la Suprema Corte de Justicia de la Nación</t>
  </si>
  <si>
    <t>Programa de Producción, Industrializacion y Comercialización de Coco</t>
  </si>
  <si>
    <t>Programa de Producción, Industrializacion y Comercialización de Limón Industrial</t>
  </si>
  <si>
    <t>Acciones de Desinfección de Agua en Zonas Rurales</t>
  </si>
  <si>
    <t xml:space="preserve">Acciones de Desinfección de Agua en Zonas Urbanas </t>
  </si>
  <si>
    <t>Atención Social y Participación Comunitaria de las Obras Realizadas en las Localidades Rurales del Estado de Guerrero.</t>
  </si>
  <si>
    <t>Contraloría Social de las Obras Realizadas en las Localidades Urbanas del Estado de Guerrero.</t>
  </si>
  <si>
    <t>Cursos de Capacitación (Escuela del Agua)</t>
  </si>
  <si>
    <t>Elaboración de Estudios y Proyectos en Diversas Localidades del Estado de Guerrero</t>
  </si>
  <si>
    <t>Fortalecimiento Operativo de la Comisión de Agua Potable, Alcantarillado y Saneamiento del Estado de Guerrero (CAPASEG)</t>
  </si>
  <si>
    <t>Promoción del Deporte</t>
  </si>
  <si>
    <t>Atención al Rezago Educativo en Población Mayor de 15 Años</t>
  </si>
  <si>
    <t>Apoyo a Emprededores</t>
  </si>
  <si>
    <t>Construcción de un Albergue para Personas con Cáncer y Familiar Acompañante</t>
  </si>
  <si>
    <t>Operatividad del Albergue para Personas con Cáncer y Familiar Acompañante</t>
  </si>
  <si>
    <t>Procuraduría Infantil</t>
  </si>
  <si>
    <t>H. Congreso del Estado</t>
  </si>
  <si>
    <t>Instituto Guerrerense del Emprededor</t>
  </si>
  <si>
    <t>Inversión Autorizada 2022</t>
  </si>
  <si>
    <t>PEE-2022</t>
  </si>
  <si>
    <t>Programa Atención a Víctimas (Fideicomiso)</t>
  </si>
  <si>
    <t>Fondo de Aportaciones para la Infraestructura Social de las Entidades (FISE)</t>
  </si>
  <si>
    <t>Programa de Electrificación Rural en las viviendas a partir de fuentes renovables de energía que provean energía eléctrica a comunidades rurales</t>
  </si>
  <si>
    <t>Programa de Rehabilitación de Escuelas Unitarias que se Encuentren en Zonas de Alta Vulnerabilidad</t>
  </si>
  <si>
    <t>Programa para Construcción de Cuartos Dormitorios en las Localidades del Estado</t>
  </si>
  <si>
    <t>Programa para Construcción de Cuartos para Baño en las Localidades del Estado</t>
  </si>
  <si>
    <t>Programa para Construcción de Estufas Ecológicas</t>
  </si>
  <si>
    <t>Programa para Construcción de Piso o Techo o Muro Firme en las Viviendas de Zonas de Alto y Muy Alto Rezago Social</t>
  </si>
  <si>
    <t>Programa para Construcción de Sanitarios Secos Sin Conexión a Descargas Domésticas</t>
  </si>
  <si>
    <t>Programa para Construir Sistemas de Agua Potable y Drenaje Sanitario</t>
  </si>
  <si>
    <t>Cancha Techada de Usos Multiples Col. Aviación Municipio de Tlapa de Comonfort</t>
  </si>
  <si>
    <t>Cancha Techada de Usos Multiples Loc. San Marcos Municipio de Tlapa de Comonfort</t>
  </si>
  <si>
    <t>Construcción de 2 Aulas Escuela Preescolar Indígena Victoria Dorenlas Col. Contlalco Municipio de Tlapa de Comonfort</t>
  </si>
  <si>
    <t>Construcción de 2 Aulas Escuela Primaria Bilingue Emiliano Zapata Col. Emiliano Zapata Municipio de Tlapa de Comonfort</t>
  </si>
  <si>
    <t>Construcción de 2 Aulas Escuela Primaria Bilingue Juan Aldama Caballero Col Tepeyac Municipio de Tlapa de Comonfort</t>
  </si>
  <si>
    <t>Construcción de 2 Aulas Escuela Primaria Bilingüe Othón Salazar Ramírez Col. Independencia Municipio de Tlapa de Comonfort</t>
  </si>
  <si>
    <t>Construcción de Barda Perimetral Preescolar Indígena Ignacio José Allende Col. Marisol Municipio de Tlapa de Comonfort</t>
  </si>
  <si>
    <t>Construcción de Cancha Techado en la Localidad de Plan de Ayala, en el Municipio de Acatepec, Guerrero.</t>
  </si>
  <si>
    <t>Construcción de Comedor Escolar Secuandaria Juan B. Salazar Municipio de Alcozauca de Guerrero</t>
  </si>
  <si>
    <t>Construcción de Direccion Escolar y Aula de Medios con Equipo Escuela Primaria Nicolás Bravo C.C.T 12DPR5783B Col. Aviacion Municipio de Tlapa de Comonfort</t>
  </si>
  <si>
    <t>Construcción de Dos Aulas y Techumbre para la Secundaria en la Localidad de los Laureles, Mpio. de San Miguel Totolapan.</t>
  </si>
  <si>
    <t>Construcción de Drenaje en Carretera Tlapa-Metlatónoc, Col. San Isidro Municipio de Tlapa de Comonfort</t>
  </si>
  <si>
    <t>Construcción de Muro de Contención Orilla Río Jale, Col. Azteca Municipio de Tlapa de Comonfort</t>
  </si>
  <si>
    <t>Construcción de Muro de Contención para el CEAP, Loc. San Martín Jolalpan Municipio de Cualác</t>
  </si>
  <si>
    <t>Construcción de Tribunas para Cancha de Basquetball Col. Lazaro Cárdenas Municipio de Tlapa de Comonfort</t>
  </si>
  <si>
    <t>Construcción del Mercado Municipal de Xochistlahuaca, Guerrero.</t>
  </si>
  <si>
    <t>Construcción del Mercado Municipio de Acatepec</t>
  </si>
  <si>
    <t>Encausamiento Pluvial, Barranca de la Cruz en la Localidad de Caxitepec, Municipio de Acatepec, Guerrero.- Primera Etapa</t>
  </si>
  <si>
    <t>Encausamiento Pluvial, Barranca de la Cruz en la Localidad de Caxitepec, Municipio de Acatepec, Guerrero.- Segunda Etapa.</t>
  </si>
  <si>
    <t>Fondo para Proyectos</t>
  </si>
  <si>
    <t>Pavimentación  Calle Sin Nombre Loc. Cuyuxtlahuac Municipio de Alcozauca</t>
  </si>
  <si>
    <t>Pavimentación con Concreto Hidráulico de la Calle Álvaro Obregón y las Calles del Zócalo Municipal de Igualapa, Guerrero.</t>
  </si>
  <si>
    <t>Pavimentación con Concreto Hidráulico de la Calle Camino al Cien en Paraje Montero, Mpio. de Malinaltepec, Guerrero.</t>
  </si>
  <si>
    <t>Pavimentación con Concreto Hidráulico de la Calle Manuel Martínez en Paraje Montero, Mpio. de Malinaltepec.</t>
  </si>
  <si>
    <t>Pavimentación con Concreto Hidráulico de la Calle Principal, de la Localidad de Rancho Cuananchinicha, Municipio de Tlacoachistlahuaca, Guerrero.</t>
  </si>
  <si>
    <t>Pavimentación con Concreto Hidráulico en la Calle Calzada Lázaro Cárdenas 3a Etapa, Tramo Calle Atzayacatla y Calle Cuauhtémoc en la Localidad de Mexicapan del Municipio de Teloloapan</t>
  </si>
  <si>
    <t>Pavimentación con Concreto Hidráulico en la Calle Principal, Pasando Por la Escuela Primaria y la Capilla de la Localidad de Loma Tuza, en el Municipio de Acatepec, Guerrero.</t>
  </si>
  <si>
    <t>Pavimentación con Concreto Hidráulico en la Hermenegildo Galeana, Esquina Demetrio Ramos, José E. Solis y General Enrique Argón, en Técpan de Galeana</t>
  </si>
  <si>
    <t>Pavimentación de Calle Lázaro Cárdenas, Av. Río Blanco, Av. Constituyentes y Río Balsas, en la Cabecera Municipal de Atenango del Río.</t>
  </si>
  <si>
    <t>Pavimentación  de Calle Principal Col Centro Loc. Chiepetepec Municipio de Tlapa de Comonfort</t>
  </si>
  <si>
    <t>Pavimentación de Calle que Conduce a la Telesecundaria en la Localidad de Ayavitle, Mpio. de Ajuchitlán, Gro</t>
  </si>
  <si>
    <t>Pavimentación  de Calle Sin Nombre Col. de Guadalupe Municipio de Metlatónoc</t>
  </si>
  <si>
    <t>Pavimentación  de Calle Sin Nombre Loc. Zilacayotitlán Municipio de Atlamajalcingo del Monte</t>
  </si>
  <si>
    <t>Pavimentación de la Calle Fermín Maciel 2da Etapa en la Colonia Ejidal en el Municipio de Petatlán</t>
  </si>
  <si>
    <t>Pavimentación  de la Calle Joel Comonfort Arias Col. Vicente Guerrero Municipio de Atlamajalcingo del Monte</t>
  </si>
  <si>
    <t>Pavimentación  de la Calle Principal Loc Tlatzala Municipio de Tlapa de Comonfort</t>
  </si>
  <si>
    <t>Pavimentación  de la Calle Sor Juana Ines de la Cruz Col. Benito Juárez Municipio de Tlapa de Comonfort</t>
  </si>
  <si>
    <t>Pavimentación de la Calle Venustiano Carranza Colonia Hermenegildo Galeana en la Localidad de San Luis la Loma en el Municipio de Técpan de Galeana</t>
  </si>
  <si>
    <t>Pavimentación  e Introduccion de Drenaje Calle Sempoalxochitl Col. Xochimilco Municipio de Tlapa de Comonfort</t>
  </si>
  <si>
    <t>Pavimentación  Es Introduccion de Agua y Drenaje en Calle Añorve Col. San Antonio Municipio de Tlapa de Comonfort</t>
  </si>
  <si>
    <t>Programa de Desarrollo en las Regiones</t>
  </si>
  <si>
    <t>Programa Estatal de Infraestructura Transformando Tlapa de Comonfort</t>
  </si>
  <si>
    <t>Proyecto de Adquisición de un Transformador y la Compra del Cableado Eléctrico y Mano de Obra de la Introducción del Cableado a Toda la Escuela Primaria Federal Simón Bolívar C.C.T 12DPR2021B en Petatlán Guerrero</t>
  </si>
  <si>
    <t>Rehabilitación del Mercado Municipal en la Localidad de Cuajinicuilapa, Mpio. de Cuajinicuilapa, Gro.</t>
  </si>
  <si>
    <t xml:space="preserve">Sistema Fotovoltaico en el Mercado Municipal de Iguala, Gro. </t>
  </si>
  <si>
    <t>Equipamiento de la Unidad de Hemodiálisis de Cd. Renacimiento</t>
  </si>
  <si>
    <t>Equipamiento de la Unidad de Hemodiálisis de Ometepec</t>
  </si>
  <si>
    <t>Equipamiento del Centro de Salud de Buena Vista</t>
  </si>
  <si>
    <t>Equipamiento del Centro de Salud de Chilapa</t>
  </si>
  <si>
    <t>Equipamiento del Centro de Salud de Copalillo</t>
  </si>
  <si>
    <t>Equipamiento del Centro de Salud de Copanatoyac</t>
  </si>
  <si>
    <t>Equipamiento del Centro de Salud de el Rincón, Municipio el Rincón</t>
  </si>
  <si>
    <t>Equipamiento del Centro de Salud de Mameyal Municipio de Petatlán</t>
  </si>
  <si>
    <t>Equipamiento del Centro de Salud de Marquelia</t>
  </si>
  <si>
    <t>Equipamiento del Centro de Salud de Temalac Municipio de Atenango</t>
  </si>
  <si>
    <t>Equipamiento del Centro de Salud de Tepecoacuilco</t>
  </si>
  <si>
    <t>Equipamiento del Hospital de la Comunidad de Olinalá</t>
  </si>
  <si>
    <t>Equipamiento del Hospital de la Comunidad de San Luis Acatlán</t>
  </si>
  <si>
    <t>Equipamiento del Hospital de la Madre y el Niño Guerrerense de Indígena de Tlapa de Comonfort</t>
  </si>
  <si>
    <t>Equipamiento del Hospital General de Iguala</t>
  </si>
  <si>
    <t>Terminación de la Construcción del Hospital General de Ayutla</t>
  </si>
  <si>
    <t>Construcción de la Planta de Tratamiento de Aguas Residuales en la Localidad de el Paraíso, Municipio de Atoyac de Álvarez, en el Estado de Guerrero.</t>
  </si>
  <si>
    <t>Construcción de la Planta de Tratamiento de Aguas Residuales en la Localidad de el Ticuí, Municipio de Atoyac de Álvarez, en el Estado de Guerrero.</t>
  </si>
  <si>
    <t>Construcción de la Planta de Tratamiento en la Localidad de Jolotichán, Municipio de San Luis Acatlán, en el Estado de Guerrero.</t>
  </si>
  <si>
    <t xml:space="preserve">Construcción de la Planta de Tratamiento en la Localidad de Tequixca, Municipio de José Joaquín de Herrera, en el Estado de Guerrero. </t>
  </si>
  <si>
    <t xml:space="preserve">Construcción de la Primera Etapa del Colector Principal de la Localidad de Coyuca de Benítez, Municipio de Coyuca de Benítez , en el Estado de Guerrero. </t>
  </si>
  <si>
    <t>Construcción de la Primera Etapa del Sistema de Agua Potable de la Localidad de Tilapa, Municipio de Malinaltepec, en el Estado de Guerrero.</t>
  </si>
  <si>
    <t xml:space="preserve">Construcción de la Primera Etapa del Sistema de Agua Potable en la Localidad de la Barra de Tecoanapa, Municipio de Marquelia, en el Estado de Guerrero. </t>
  </si>
  <si>
    <t>Construcción de la Primera Etapa del Sistema de Agua Potable en la Localidad de Maldonado, Municipio de Cuajinicuilapa, en el Estado de Guerrero.</t>
  </si>
  <si>
    <t>Construcción de la Red de Atarjeas del Sistema de Drenaje Sanitario en la Localidad de Atlamajalcingo, Municipio de Atlamajalcingo del Monte, en el Estado de Guerrero.</t>
  </si>
  <si>
    <t>Construcción de la Red de Distribución del Sistema de Agua Potable en la Localidad de Atlamajalcingo, Municipio de Atlamajalcingo del Monte, en el Estado de Guerrero.</t>
  </si>
  <si>
    <t>Construcción de la Segunda Etapa de la Planta de Tratamiento de Aguas Residuales  en Zona Diamante en la Localidad de Acapulco Municipio de Acapulco de Juárez, en el Estado de Guerrero.</t>
  </si>
  <si>
    <t xml:space="preserve">Construcción de la Segunda Etapa del Colector en la Localidad de Zacapuato, Municipio de Cutzamala del Pinzón, en el Estado de Guerrero. </t>
  </si>
  <si>
    <t>Construcción de la Segunda Etapa del Colector Nao Trinidad - Av. Cuauhtémoc en la Localidad de Acapulco, Municipio de Acapulco de Juárez, en el Estado de Guerrero.</t>
  </si>
  <si>
    <t xml:space="preserve">Construcción de la Segunda Etapa del Sistema de Agua Potable  en la Localidad de Tianquizolco, Municipio de Cuetzala del Progreso, en el Estado de Guerrero. </t>
  </si>
  <si>
    <t xml:space="preserve">Construcción de la Segunda Etapa del Sistema de Agua Potable de la Localidad de Tlacoapa, Municipo de Tlacoapa, en el Estado de Guerrero. </t>
  </si>
  <si>
    <t xml:space="preserve">Construcción de la Segunda Etapa del Sistema de Agua Potable en la Localidad de Bajos del Ejido, Municipio de Coyuca de Benítez, en el Estado de Guerrero. </t>
  </si>
  <si>
    <t>Construcción de la Segunda Etapa del Sistema de Agua Potable en la Localidad de Chacalapa del Pacífico, Municipio de San Marcos, en el Estado de Guerrero.</t>
  </si>
  <si>
    <t xml:space="preserve">Construcción de la Segunda Etapa del Sistema de Agua Potable en la Localidad de el Tejocote, en el Municipio de Malinaltepec, en el Estado de Guerrero. </t>
  </si>
  <si>
    <t>Construcción de la Segunda Etapa del Sistema de Agua Potable en la Localidad de las Peñitas, Municipio de Marquelia, en el Estado de Guerrero.</t>
  </si>
  <si>
    <t xml:space="preserve">Construcción de la Segunda Etapa del Sistema de Agua Potable en la Localidad de Monte Gosen, en el Municipio de Tlapa de Comonfort, en el Estado de Guerrero. </t>
  </si>
  <si>
    <t xml:space="preserve">Construcción de la Segunda Etapa del Sistema de Agua Potable en la Localidad de Nejapa, en el Municipio de Chilapa de Álvarez, en el Estado de Guerrero. </t>
  </si>
  <si>
    <t xml:space="preserve">Construcción de la Segunda Etapa del Sistema de Agua Potable en la Localidad de Paraje Nuevo, Municipio de Arcelia, en el Estado de Guerrero. </t>
  </si>
  <si>
    <t xml:space="preserve">Construcción de la Segunda Etapa del Sistema de Agua Potable en la Localidad de Puerto del Varal, Municipio de Gral. Heliodoro Castillo, en el Estado de Guerrero. </t>
  </si>
  <si>
    <t xml:space="preserve">Construcción de la Segunda Etapa del Sistema de Agua Potable en la Localidad de San Miguel, Municipio de Mochitlán, en el Estado de Guerrero. </t>
  </si>
  <si>
    <t>Construcción de la Segunda Etapa del Sistema de Agua Potable en la Localidad de San Pedro Cuitlapan, Municipio de Tlacoachistlahuaca, en el Estado de Guerrero.</t>
  </si>
  <si>
    <t xml:space="preserve">Construcción de la Tercera Etapa del Sistema de Agua Potable en la Localidad de Cruz Verde, Municipio de Iliatenco, en el Estado de Guerrero. </t>
  </si>
  <si>
    <t xml:space="preserve">Construcción de la Tercera Etapa del Sistema de Agua Potable en la Localidad de Cuautipan, Municipio de Atlamajalcingo del Monte, en el Estado de Guerrero. </t>
  </si>
  <si>
    <t>Construcción de la Tercera Etapa del Sistema de Drenaje Sanitario en la Localidad de Jolotichán, Municipio de San Luis Acatlán, en el Estado de Guerrero.</t>
  </si>
  <si>
    <t>Construcción del Colector Sanitario en la Localidad de el Coacoyul, Municipio de Zihuatanejo de Azueta, en el Estado de Guerrero.</t>
  </si>
  <si>
    <t>Construcción del Sistema de Agua Potable (Red de Distribución) en la Localidad de Mazazontecomac, Municipio de José Joaquín de Herrera, en el Estado de Guerrero.</t>
  </si>
  <si>
    <t>Construcción del Sistema de Agua Potable en la  Zona del Pedregoso, de la Localidad  de Acapulco, Municipio de Acapulco de Juárez, en el Estado de Guerrero.</t>
  </si>
  <si>
    <t xml:space="preserve">Construcción del Sistema de Agua Potable en la Localidad de Metlapinapa, Municipio de Tlacoapa, en el Estado de Guerrero. </t>
  </si>
  <si>
    <t>Construcción del Sistema de Agua Potable en la Localidad del Edén, en el Municipio de Atoyac de Álvarez</t>
  </si>
  <si>
    <t>Construcción del Sistema de Drenaje Sanitario en la Localidad de Cascada del Zorro, Municipio de Cochoapa el Grande, en el Estado de Guerrero.</t>
  </si>
  <si>
    <t xml:space="preserve">Construción de la Segunda Etapa del Sistema de Agua Potable  en la Localidad Colonia Guadalupe, Municipio de Atlamajalcingo del Monte, en el Estado de Guerrero. </t>
  </si>
  <si>
    <t xml:space="preserve">Implementación de Energías Limpias (Tercera Etapa) en los Sistemas de Bombeo de Agua Potable en la Localidad Chilpancingo, Municipio de Chilpancingo, Consistente en la Instalación de Paneles Solares en el Sistema Acahuizotla, en el Estado de Guerrero. </t>
  </si>
  <si>
    <t>Implementación de Energías Limpias en el Sistema de Bombeo de Agua Potable de la Localidad Coyuca de Benítez, Municipio de Coyuca de Benítez, en el Estado de Guerrero.</t>
  </si>
  <si>
    <t>Proyecto para Prestación de Servicios para la Supervisión Técnica de Obras en Diversas Localidades Rurales, en el Estado de Guerrero.</t>
  </si>
  <si>
    <t>Proyecto para Prestación de Servicios para la Supervisión Técnica de Obras en Diversas Localidades Urbanas, en el Estado de Guerrero.</t>
  </si>
  <si>
    <t>Rehabilitación de la Planta de Tratamiento en la Localidad de San Jerónimo, Municipio de Benito Juárez, en el Estado de Guerrero.</t>
  </si>
  <si>
    <t>Rehabilitación de la Planta de Tratamiento en la Localidad de San Luis Acatlán, Municipio de San Luis Acatlán, en el Estado de Guerrero.</t>
  </si>
  <si>
    <t xml:space="preserve">Rehabilitación de la Planta Tratadora de Aguas Residuales de la Localidad de Juchitán, Municipio de Juchitán, en el Estado de Guerrero. </t>
  </si>
  <si>
    <t xml:space="preserve">Rehabilitación de la Segunda Etapa de la Planta de Tratamiento de Aguas Residuales en la Localidad de Atoyac, Municipio de Atoyac de Álvarez, en el Estado de Guerrero. </t>
  </si>
  <si>
    <t>Rehabilitación del Sistema de Agua Potable de la Localidad de Santa Bárbara, Municipio de Chilpancingo de los Bravo, en el Estado de Guerrero.</t>
  </si>
  <si>
    <t>Rehabilitación del Sistema de Agua Potable en la Localidad de Marquelia, Municipio de Marquelia, en el Estado de Guerrero.</t>
  </si>
  <si>
    <t>Colocacion de Alcantarillas en Caminos Rurales de la Sierra de Guerrero</t>
  </si>
  <si>
    <t>Conservacion del Camino Iguala-Tuxpan (Tramo Boulevard Heroico Colegio Militar) Primera Etapa</t>
  </si>
  <si>
    <t>Construcción Carretera Ayotzinapa Municipio de Tlapa de Comonfort</t>
  </si>
  <si>
    <t>Construcción del Puente Vehicular ”Rio Víbora”, Accesos y Obras Complementarias, en el Municipio de Cochoapa el Grande.</t>
  </si>
  <si>
    <t>Construcción del Puente Vehicular Cochoapa de 13.5 Mts Ubicado en el 4+750, del Municipio de Cochoapa el Grande.</t>
  </si>
  <si>
    <t>Pavimentación  Carretera Tepetlapa-San Miguel Totolapa Primera Etapa Municipio de Huamuxtitlán</t>
  </si>
  <si>
    <t>Pavimentación de la Carretera Huihuitepec-Chilixtlahuaca en el Municipio de Metlatónoc.</t>
  </si>
  <si>
    <t>Pavimentación  del  Camino Tierra Blanca- Joya Real, en el Municipio de Tlacoachistlahuaca en el Estado de Guerero</t>
  </si>
  <si>
    <t>Pavimentación del Camino Ayutla – Coapinola en el Municipio de Ayutla de los Libres</t>
  </si>
  <si>
    <t>Pavimentaciòn del Camino Colotlipa-Jocutla</t>
  </si>
  <si>
    <t>Pavimentación del Camino E.C (Tlapa-Marquelia)- Huehuetepec- Zitlaltepec en el Municipio de Atlamajalcingo del Monte y Metlatónoc</t>
  </si>
  <si>
    <t>Pavimentación  del Camino E.C. (Quechultenango - Jalapa- Aztatepec en el Municipio de Quechultenango</t>
  </si>
  <si>
    <t>Pavimentación del Camino E.C. (Tlapa - Marquelia) - Tierra Colorada - Cocoyul - Rancho Viejo, en el Municipio de Malinaltepec, Estado de Guerrero</t>
  </si>
  <si>
    <t>Pavimentación del Camino el Mezón - Jicamaltepec - Loma Bonita en el Municipio de San Luis Acatlán</t>
  </si>
  <si>
    <t>Pavimentación del Camino Hueycantenango - Ixcatla en el Municipio de José Joaquín de Herrera</t>
  </si>
  <si>
    <t>Pavimentación del Camino Zitlala - Pochohizco en el Municipio de Zitlala</t>
  </si>
  <si>
    <t>Rehabilitacion Carretera Crucero de Escamilla-Temalacatzingo Loc Temalacatzingo Municipio de Olinala</t>
  </si>
  <si>
    <t>Rehabilitación de la Carretera E.C. (Tlapa-Puebla)-Alcozauca de Guerrero en el Municipio de Alcozauca de Guerrero.</t>
  </si>
  <si>
    <t xml:space="preserve">Rehabilitación de la Carretera Tlapa-Cochoapa el Grande en el Municipio de Cochoapa el Grande. </t>
  </si>
  <si>
    <t>Rehabilitación de la Carretera Tlapa-Metlatónoc en el Municipio de Metlatónoc.</t>
  </si>
  <si>
    <t>Segunda Etapa Carretera Colotepec Tepetates</t>
  </si>
  <si>
    <t>Construcción, Rehabilitación y Equipamiento de Infraestructura Educativa en Planteles del Nivel de Educación Básica - Cobertura Estatal</t>
  </si>
  <si>
    <t>Fondo de Aportaciones para el Fortalecimiento de las Entidades Federativas (FAFEF)</t>
  </si>
  <si>
    <t>Ampliación de  Red de Energia Electrica,  Loc. Chaucingo  Municipio de Huitzuco de los Figueroa</t>
  </si>
  <si>
    <t>Ampliación de  Red de Energia Electrica, Loc. Buena Vista de Cuellar Municipio de Buena Vista de Cuéllar</t>
  </si>
  <si>
    <t>Ampliación de Alumbrado Público de la Localidad de Amuco de la Reforma, en el Municipio de Coyuca de Catalan, Guerrero.</t>
  </si>
  <si>
    <t>Ampliación de Energia Electrica en la Colonia 16 de Marzo, Cruz Grande, en el Municipio de Florencio Villareal, Guerrero.</t>
  </si>
  <si>
    <t>Ampliación de la Carretera Ometepec-San Juan de los Llanos, en Guerrero.</t>
  </si>
  <si>
    <t>Ampliación de la Electrificacion Loc. Huixtepec Municipio de Ometepec</t>
  </si>
  <si>
    <t>Auditorio de los Guerreros, Chilpancingo</t>
  </si>
  <si>
    <t>Bodega de Acopio, San Cristobal, Municipio de Chilpancingo</t>
  </si>
  <si>
    <t>Boulevard Cruz Grande - Ayutla Segunda Etapa</t>
  </si>
  <si>
    <t>Cercado Perimetral del H. Congreso del Estado de Guerrero Municipio de Chilpancingo de los Bravo</t>
  </si>
  <si>
    <t>Construcción de 1 Aula Didáctica Escuela Primaria Bilingue Benito Juárez C.C.T 12DPB0273t, Loc. Terrero de Venado, Tlacoachisclahuaca</t>
  </si>
  <si>
    <t>Construcción de Aulas y Baños para Alumnos y Personal Docente Jardin de Niños Guillerno Schellin Loc. la Unión Municipio de Ayutla de los Libres</t>
  </si>
  <si>
    <t>Construcción de Aulas y Barda Perimetral Jardin de Niños Cotzalzin, Loc. Cotzalzin Municipio de Ayutla de los Libres</t>
  </si>
  <si>
    <t>Construcción de Baños Telebachillerato, Loc Atlamajalcingo del Río, Mun de Tlapa de Comonfort</t>
  </si>
  <si>
    <t>Construcción de Baños y Barda Perimetral Jardin de Niños Río Balsas, Loc. Tutepec Municipio de Ayutla de los Libres</t>
  </si>
  <si>
    <t>Construcción de Baños, Cisterna y Cancha de Actividades con Techado Jardin de Niños Estado de Tlaxcala, Loc. el Guineo Municipio de Ayutla de los Libres</t>
  </si>
  <si>
    <t>Construcción de Barda a Casa de Salud Loc. Cumbre de Barranca Honda Municipio de Ometepec</t>
  </si>
  <si>
    <t>Construcción de Barda Perimetral del IEPEN Municipio de Chilpancingo de los Bravo</t>
  </si>
  <si>
    <t>Construcción de Calle México Loc. el Polvorin Marquelia Municipio de Marquelia</t>
  </si>
  <si>
    <t>Construcción de Cancha de Basquetbol Col. San José  Municipio de Juchitán</t>
  </si>
  <si>
    <t>Construcción de Cancha de Basquetbol Col. Vicente Guerrero Municipio de Ayutla de los Libres</t>
  </si>
  <si>
    <t>Construcción de Cancha de Fiutbol con Pasto Natural Col. la Postal Municipio de Acapulco de Juárez</t>
  </si>
  <si>
    <t>Construcción de Cancha de Usos Múltiples Col. Tepeyac Municipio de Acapulco de Juárez</t>
  </si>
  <si>
    <t>Construcción de Cancha de Usos Múltiples en Atlamajalcingo  del Monte, en el Municipio de Atlamajalcingo del Monte</t>
  </si>
  <si>
    <t>Construcción de Cancha de Usos Múltiples, Muro Perimetral e Iluminacion Col. Naobor Ejeda Municipio de Acapulco de Juárez</t>
  </si>
  <si>
    <t>Construcción de Centro de Salud, en la Localidad de Ocoapa en el Municipio de Copanatoyac, Guerrero.</t>
  </si>
  <si>
    <t>Construcción de Cerco Perimetral en Jardin de Niños Isabel Fabregat Vicente C.C.T. 12DJN2878E, Loc. Huerto de Verde Rico Municipio de General Heliodoro Castillo</t>
  </si>
  <si>
    <t>Construcción de Cisterna de Concreto Col. Fuerte de San Diego Municipio de Acapulco de Juárez</t>
  </si>
  <si>
    <t>Construcción de Concreto Hidráulico, Colonia Luis Donaldo Colosio, Municipio de Tlapa de Comonfort</t>
  </si>
  <si>
    <t>Construcción de Drenaje Sanitario y Pavimentación en la Colonia la Noria, Municipio de Marquelia</t>
  </si>
  <si>
    <t>Construcción de Drenaje y Agua Potable, en la Cabecera Municipal de Chilapa de Álvarez</t>
  </si>
  <si>
    <t>Construcción de Instalaciones Comunes (Biblioteca, Salón de Reuniones, Salón de Plenos, Estudio de Grabación, Oficinas de Atención, Servicio Médico, Sindicato, Equidad de Género y Transparencia) del H. Congreso de Estado de Guerrero Municipio de Chilpancingo de los Bravo</t>
  </si>
  <si>
    <t>Construcción de la Calle Privada 13 de Septiembre Col. Niños Héroes Municipio de Iguala de la Independencia</t>
  </si>
  <si>
    <t>Construcción de la Calle Prolongación Av. Copal , Municipio de Copala</t>
  </si>
  <si>
    <t xml:space="preserve">Construcción de la Obra Exterior en el Centro Regional de Educación Normal (CREN) en Iguala, Guerrero. </t>
  </si>
  <si>
    <t>Construcción de la Red de Agua Potable en la Localidad de Huamuchititán, en el Municipio de Cuautepec</t>
  </si>
  <si>
    <t>Construcción de la Red de Agua Potable en la Localidad de Palma Sola en el Municipio de Ayutla de los Libres</t>
  </si>
  <si>
    <t>Construcción de Muelle en la Localidad las Peñas, en el Municipio de Copala, Guerrero.</t>
  </si>
  <si>
    <t>Construcción de Muro de Contención Calle el Chorrito, Col. Primero de Mayo Municipio de Acapulco de Juárez</t>
  </si>
  <si>
    <t>Construcción de Muro de Contención en el Jardín de Niños Nueva Era C.C.T 12EJN0124T Loc. Tlacoachistlahuaca Municipio de Tlacoachistlahuaca</t>
  </si>
  <si>
    <t>Construcción de Obra para Evitar Filtación de Aguas Negras en Domicilos en Loc. la Iguanas Municipio de Ometepec</t>
  </si>
  <si>
    <t>Construcción de Parque Infantil Col. Alta Sinai  Municipio de Acapulco de Juárez</t>
  </si>
  <si>
    <t>Construcción de Parque Infantil Col. la Laja Municipio de Acapulco de Juárez</t>
  </si>
  <si>
    <t>Construcción de Plaza Cívica Municipal en la Localidad de Jalapa, en el Municipio de Cuautepec, Guerrero.</t>
  </si>
  <si>
    <t>Construcción de Puente en Colonia 2000 Municipio de Ometepec</t>
  </si>
  <si>
    <t>Construcción de Puente Peatonal Andador Claveles Col. Buena Vista Municipio de Acapulco de Juárez</t>
  </si>
  <si>
    <t>Construcción de Puentes Peatonales Sobre Río Ayutla, Calle Comonfort, Col. Centro Municipio de Ayutla de los Libres</t>
  </si>
  <si>
    <t>Construcción de Rodadas Vehiculares Calle Simón Bolivar Col. Acatempan Municipio de Iguala de la Independencia</t>
  </si>
  <si>
    <t>Construcción de Techado de Cancha en la Escuela Primaria Francisco I. Madero, Localidad de San Martín Pachivia, en el Municipio de Ixcateopan de Cuahutemoc, Guerrero.</t>
  </si>
  <si>
    <t>Construcción de Techado de Cancha Pública en la Comunidad de Tianquizolco, en el Municipio de Cuetzala del Progreso.</t>
  </si>
  <si>
    <t>Construcción de Techado de Usos Múltiple, Zona Escolar 20 en Ometepec, Guerrero.</t>
  </si>
  <si>
    <t>Construcción de Techado de Usos Múltiples, en el Capricho Nuevo, en el Municipio de Xochistlahuaca.</t>
  </si>
  <si>
    <t>Construcción de Techado en Área de Impartición de Educación Física en la Escuela Primaria Josefa Ortiz de Domínguez, CCT-12DPR1401D, Prolongación Hidalgo, Municipio de Atoyac de Álvarez, Guerrero</t>
  </si>
  <si>
    <t>Construcción de Techado en Área de Impartición de Educación Física en la Escuela Primaria Valentín Gómez Farias, CCT-12DPR4003Z, Localidad Ticuí, Municipio de Atoyac de Álvarez, Guerrero.</t>
  </si>
  <si>
    <t>Construcción de Techado en Cancha del Telebachillerato en la Comunidad de Ixtlahacatengo, en el Municipio de Pedro Ascencio de Alquisiras.</t>
  </si>
  <si>
    <t>Construcción de Techado en la Comunidad de San Francisco del Municipio de San Miguel Totolapan, Guerrero.</t>
  </si>
  <si>
    <t>Construcción de Techado en la Loc. de San Juan del Reparo Norte Municipio de Juan R. Escudero</t>
  </si>
  <si>
    <t>Construcción de Techado en la Localidad Boca del Río, en el Municipio de Florencio Villareal, Guerrero.</t>
  </si>
  <si>
    <t>Construcción de Techado en la Localidad de San José, en el Municipio de Cuautepec, Guerrero.</t>
  </si>
  <si>
    <t>Construcción de Techado en la Localidad el Timbre, en el Municipio de Ayutla de los Libres, Guerrero.</t>
  </si>
  <si>
    <t>Construcción de Techado en la Localidad Rosario en el Municipio de Ayutla de los Libres, Guerrero.</t>
  </si>
  <si>
    <t>Construcción de Techado para Cancha de Usos Múltiples en el Barrio la Unión en el Municipio de Ajuchitlán del Progreso, Guerrero.</t>
  </si>
  <si>
    <t>Construcción de Tribuna en la Cancha de Fútbol del Campo Nanchecahuite, en el Municipio de Apaxtla de Castrejón.</t>
  </si>
  <si>
    <t>Construcción de un Aula y Baños para Alumnos y Personal Docente Escuela Primaria Ignacio Zaragoza Loc. Pozolapa Municipio de Ayutla de los Libres</t>
  </si>
  <si>
    <t>Construcción de Unidad Deportiva de Buena Vista de la Salud, Loc. Buena Vista de la Salud Municipio de Chilpancingo de los Bravo</t>
  </si>
  <si>
    <t xml:space="preserve">Construcción del Nuevo Sistema de Justicia Penal Acusatorio de Zihuatanejo, Mpio. de Azueta </t>
  </si>
  <si>
    <t>Construcción del Piso y Techado de la Oficina de Educacion Inicial Loc. Ometepec Municipio de Ometepec</t>
  </si>
  <si>
    <t>Construcción del Puente Rumbo al CBTA Localidad de Tecoanapa Municipio de Tecoanapa</t>
  </si>
  <si>
    <t>Construcción del Sistema de Agua Potable en la Loc. de Buenavista, Municipio de Metlatónoc</t>
  </si>
  <si>
    <t>Construcción del Sistema de Agua Potable en la Loc. Yuvinani, Municipio de Metlatónoc</t>
  </si>
  <si>
    <t xml:space="preserve">Construcción del Sistema de Agua Potable en la Localidad del Naranjo, Municipio de Coyuca de Catalán </t>
  </si>
  <si>
    <t>Construcción del Sistema de Agua Potable en Tixtla, Municipio de Tixla</t>
  </si>
  <si>
    <t>Construcción del Sistema de Agua Potable, Colonia Natividad Anexo Joya Real, Municipio de Cochoapa el Grande</t>
  </si>
  <si>
    <t>Construcción del Sistema de Agua Potable, en la Localidad de Tecuantepec, en el Municipio de Tecoanapa</t>
  </si>
  <si>
    <t>Construcción del Sistema de Agua Potable, en Loma Amarillo, Municipio de Cochoapa el Grande</t>
  </si>
  <si>
    <t>Construcción del Techado Escuela Telesecundaria Josefa Ortiz de Domínguez Loc. Cayaco Municipio de Coyuca de Benítez</t>
  </si>
  <si>
    <t>Construcción Mercado de Marquelia  Municipio de Marquelia</t>
  </si>
  <si>
    <t>Construcción Paque Infantil Col. Francisco Figueroa Mata Municipio de Chilpancingo de los Bravo</t>
  </si>
  <si>
    <t>Construcción Parque Infantil Col. Ampliación Pino Suárez Municipio de Chilpancingo de los Bravo</t>
  </si>
  <si>
    <t>Construcción Parque Infantil Col. Salado Municipio de Chilpancingo de los Bravo</t>
  </si>
  <si>
    <t>Construcción Playa Incluyente Playa Manzanillo Col. Centro Municipio de Acapulco de Juárez</t>
  </si>
  <si>
    <t>Continuacion Carretera Acapulco Sur</t>
  </si>
  <si>
    <t>Continuación de la Construcción del Boulevard en el Pedregoso, en Acapulco, Guerrero.</t>
  </si>
  <si>
    <t>Continuación de la Unidad Deportiva de San Felipe Municipio de Ayutla de los Libres</t>
  </si>
  <si>
    <t>Contrucción del Mercado Municipal de Tecoanapa Municipio de Tecoanapa</t>
  </si>
  <si>
    <t>Culminacion del Mercado Nuevo Municipal del Municipio de San Marcos</t>
  </si>
  <si>
    <t>Demolicion y Construcción de Aulas Kinder Loc. Calera Municipio de Acapulco de Juárez</t>
  </si>
  <si>
    <t>Demolicion y Construcción de Aulas Loc. Tazajeras Municipio de Acapulco de Juárez</t>
  </si>
  <si>
    <t>Drenaje Sanitario en la Loc. de Tecoanapa Municipio de Tecoanapa</t>
  </si>
  <si>
    <t>Elaboración de Baños Escuela Primaria Amado Nervo de Paso Texca Clave: 12DPR5301f Municipio de Acapulco de Juárez</t>
  </si>
  <si>
    <t>Instalacion de la Red de Energía Electrica en la Loc. de Cerro del Tepolcatzin, Municipio de Atlixtac.</t>
  </si>
  <si>
    <t>Instalaciones  de la Central de Abasto, Mercado Tetitlán, en Taxco de Alarcón, Guerrero.</t>
  </si>
  <si>
    <t>Introducción de Agua Potable en Azochiapan, Municipio de Xalpatláhuac</t>
  </si>
  <si>
    <t>Introducción de Agua Potable en Tototepec, Municipio de Tlapa de Comonfort</t>
  </si>
  <si>
    <t>Introducción de la Red de Agua Potable en el Pueblo de Campanilla, Municipio de Copala</t>
  </si>
  <si>
    <t>Introducción de la Red de Agua Potable y Drenaje Sanitario en la Localidad de Aratichanguio , Municipio de Zirándaro</t>
  </si>
  <si>
    <t>Introducción de la Red de Drenaje Calle Cerrada Alta Caleta, Fracc. las Playas. Municipio de Acapulco de Juárez</t>
  </si>
  <si>
    <t>Introducción de la Red de Drenaje Sanitario  y Pavimentación  con Concreto Hidráhulico en Calles de la Cabecera Municipal, en el  Municipio de Zapotitlán Tablas</t>
  </si>
  <si>
    <t>Introducción de Red de Drenaje en la Loc. de Acatepec Municipio de Ometepec</t>
  </si>
  <si>
    <t>Introduccion de Sistema de Agua Potable, en la Colonia los Pinos, en la Cabecera Municipal de Xalpatláhuac</t>
  </si>
  <si>
    <t>Letras (Identificador) en Localidad las Peñas, en el Municipio de Copala, Guerrero.</t>
  </si>
  <si>
    <t>Mantenimiento al Sistema de Agua Potable de la Localidad de el Cortijo, Municipio de Ayutla de los Libres</t>
  </si>
  <si>
    <t>Mantenimiento de la Plaza Principal de San Juan de los Llanos Municipio de Igualapa</t>
  </si>
  <si>
    <t>Mantenimiento Esc. Prim. “Profr. Caritino  Maldonado Peréz” Zona Escolar 086 Loc. los Laureles Municipio de Técpan de Galeana</t>
  </si>
  <si>
    <t>Mejoramiento de la Escuela Primaria Niños Héroes Loc. Zacualpan Municipio de Ometepec</t>
  </si>
  <si>
    <t>Obras de Mantenimiento del Paseo del Pescador en el Municipio de Zihuatanejo</t>
  </si>
  <si>
    <t>Parque Infantil Casas Palenque Municipio de Acapulco de Juárez</t>
  </si>
  <si>
    <t>Pavimentación Antiguo Camino a Tixtla, Loc. Chilpancingo de los Bravo Municipio de Chilpancingo de los Bravo</t>
  </si>
  <si>
    <t>Pavimentación Av. Independencia Col. Loma de los Insurgentes  Municipio de Chilpancingo de los Bravo</t>
  </si>
  <si>
    <t>Pavimentación Av. Independencia Parte Alta Col. Lomas de los Insurgentes Municipio de Chilpancingo de los Bravo</t>
  </si>
  <si>
    <t>Pavimentación Calle  Allende,  Barrio de los Amores , Col. el Tomatal Municipio de Iguala de la Independencia</t>
  </si>
  <si>
    <t>Pavimentación Calle  San Mateo en la Col. Plan de Ayala, Loc. Copalillo Municipio de Copalillo</t>
  </si>
  <si>
    <t>Pavimentación Calle Alvaro Obregón Tramo Períferico Sur- Calle Villaverde Municipio de Iguala de la Independencia</t>
  </si>
  <si>
    <t>Pavimentación Calle Angeles Col. San Miguel Loc. Xaltianguis Municipio de Acapulco de Juárez</t>
  </si>
  <si>
    <t>Pavimentación  Calle Comonfort, Loc. Cuajinicuilapa Municipio de Cuajinicuilapa</t>
  </si>
  <si>
    <t>Pavimentación Calle Crailer Col. Maria Isabel Municipio de Atoyac de Álvarez</t>
  </si>
  <si>
    <t>Pavimentación Calle Cuitlahuac Col. la Libertad Municipio de Acapulco de Juárez</t>
  </si>
  <si>
    <t>Pavimentación Calle el Estudiante en la Col. Plan de Ayala, Loc. Copalillo Municipio de Copalillo</t>
  </si>
  <si>
    <t>Pavimentación Calle Juxtlahuaca Col. Ciudad Renacimento Municipio de Acapulco de Juárez</t>
  </si>
  <si>
    <t>Pavimentación Calle las Torres Col. Ampliación la Mica Municipio de Acapulco de Juárez</t>
  </si>
  <si>
    <t>Pavimentación Calle Morelos Tramo Periferico Sur Calle Laurel Municipio de Iguala de la Independencia</t>
  </si>
  <si>
    <t>Pavimentación  Calle Principal Loc. Buena Vista San Luis Acatlán Municipio de San Luis Acatlán</t>
  </si>
  <si>
    <t>Pavimentación Calle Principal Loc. Coacoyul Municipio de San Marcos</t>
  </si>
  <si>
    <t>Pavimentación Calle Principal Loc. el Zapote Municipio de Ayutla de los Libres</t>
  </si>
  <si>
    <t>Pavimentación Calle Principal Loc. Ixcatepec Municipio de Arcelia</t>
  </si>
  <si>
    <t>Pavimentación Calle Principal Loc. Ojo de Agua Municipio de Arcelia</t>
  </si>
  <si>
    <t>Pavimentación Calle Sin Nombre Col San José Municipio de Juchitán</t>
  </si>
  <si>
    <t>Pavimentación  Calle Sin Nombre Loc. Cuacoyulichan Municipio de Cuautepec</t>
  </si>
  <si>
    <t>Pavimentación  Calle Sin Nombre Loc. Mayanalan Municipio de Tepecoacuilco de Trujano</t>
  </si>
  <si>
    <t>Pavimentación  Calle Sin Nombre Loc. Tres Palos Municipio de Acapulco de Juárez</t>
  </si>
  <si>
    <t>Pavimentación  con Concfreto Hidráulico Av. Prolongacion Emiliano Zapata, Barrio de San Miguel Municipio de Pilcaya</t>
  </si>
  <si>
    <t>Pavimentación  con Concreto Hidaulico Calle Benito Juárez Col. Quinta Sección Municipio de San Marcos</t>
  </si>
  <si>
    <t>Pavimentación  con Concreto Hidrahulico de Calle Principal en la Localidad de Chacamerito, Municipio de Pungarabato</t>
  </si>
  <si>
    <t>Pavimentación  con Concreto Hidrahulico de Calle Principalven la Localidad de San Antonio de las Huertas , Municipio de Tlapehuala</t>
  </si>
  <si>
    <t xml:space="preserve">Pavimentación  con Concreto Hidrahulico de Calles del Centro  de la Cabecera Municipal, en el Municipio de Juchitán </t>
  </si>
  <si>
    <t>Pavimentación  con Concreto Hidrahulico de Calles del Centro  de la Cabecera Municipal, en el Municipio de Tecoanapa</t>
  </si>
  <si>
    <t>Pavimentación  con Concreto Hidrahulico de Calles, Colonia  Centro  de la Cabecera Municipal , en el Municipio de Apaxtla</t>
  </si>
  <si>
    <t xml:space="preserve">Pavimentación  con Concreto Hidrahulico de Cuatro Calles Pequeñas en la Colonia Tecampa , en el Municipio de Teloloapan </t>
  </si>
  <si>
    <t xml:space="preserve">Pavimentación  con Concreto Hidrahulico de la Calle Cerrada  Diez de Mayo en Coyuca de Catalán, Municipio de Coyuca de Catalan </t>
  </si>
  <si>
    <t>Pavimentación  con Concreto Hidrahulico en Calle Velo de Novia en la Localidad de Temalac de Morelos en el Municipio de Atenago del Rio</t>
  </si>
  <si>
    <t>Pavimentación  con Concreto Hidrahulico en Calles del Centro  de la Cabecera Municipal, en el Municipio de Pilcaya</t>
  </si>
  <si>
    <t>Pavimentación  con Concreto Hidrahulico en Calles del Centro  de la Cabecera Municipal, en el Municipio de Quechultenango</t>
  </si>
  <si>
    <t>Pavimentación  con Concreto Hidrahulico en Calles del Centro  de la Cabecera Municipal, en el Municipio de Tetipac</t>
  </si>
  <si>
    <t xml:space="preserve">Pavimentación  con Concreto Hidrahulico en la Calle Alajandro Gomez Magaña, en la Localidad de Acapetlahuaya, el Municipio de Canuto Neri </t>
  </si>
  <si>
    <t>Pavimentación  con Concreto Hidrahulico en la Calle Benito Juárez en la Localidad de Guayameo, Municipio de Zirándaro</t>
  </si>
  <si>
    <t>Pavimentación  con Concreto Hidrahulico en la Calle Benito Juárez en la Localidad de San Luis Acatlán, en  Municipio de San Luis Acatlán</t>
  </si>
  <si>
    <t>Pavimentación  con Concreto Hidrahulico en la Calle Emiliano Zapata en la Localidad de Acatempa , Municipio de Tixtla</t>
  </si>
  <si>
    <t>Pavimentación  con Concreto Hidrahulico en la Calle Monterrey en la Localidad de Igualapa, en el Municipio de Igualapa</t>
  </si>
  <si>
    <t xml:space="preserve">Pavimentación  con Concreto Hidrahulico en la Localiadad Coaxtlahuacan , en el Municipio de Mochitlán </t>
  </si>
  <si>
    <t>Pavimentación  con Concreto Hidrahulico y Drenaje Sanitario en la Calle  Nicolás Bravo en Tlalixtlaquilla,  en el Municipio de Tlalixtlaquilla</t>
  </si>
  <si>
    <t xml:space="preserve">Pavimentación  con Concreto Hidrahulico y Drenaje Sanitario en la Calle que Conduce a la Secundaria, en Xochihuehuetlán, en el Municipio de Xochihuehutlán </t>
  </si>
  <si>
    <t>Pavimentación  con Concreto Hidráulico 2da Etapa Calle Heladio Entre Col. Marquesita y Col Colosio Municipio de Acapulco de Juárez</t>
  </si>
  <si>
    <t>Pavimentación  con Concreto Hidráulico Av. Olimpica Col. Ampliación Deportiva Municipio de Chilpancingo de los Bravo</t>
  </si>
  <si>
    <t>Pavimentación  con Concreto Hidráulico Calle Cristal Col. 19 de Noviembre Municipio de Acapulco de Juárez</t>
  </si>
  <si>
    <t>Pavimentación  con Concreto Hidráulico Calle del Panteón 2da Etapa Loc. Nuevo Poblado El Caracol Municipio de Eduardo Neri</t>
  </si>
  <si>
    <t>Pavimentación  con Concreto Hidráulico Calle Frente a la Comisaria Loc. Santa Cruz Municipio de Chilapa de Álvarez</t>
  </si>
  <si>
    <t>Pavimentación  con Concreto Hidràulico Calle Josè Marìa Morelos y Pavòn y Juan de la Barrera Loc. Petacalco Municipio la Uniòn Isidoro Montes de Oca</t>
  </si>
  <si>
    <t>Pavimentación  con Concreto Hidráulico Calle Josefa Ortiz de Domínguez Municipio de Marquelia</t>
  </si>
  <si>
    <t>Pavimentación  con Concreto Hidráulico Calle Principal Loc, Santa Cruz Municipio de Chilapa de Álvarez</t>
  </si>
  <si>
    <t>Pavimentación  con Concreto Hidráulico Calle Principal Loc. Quetzalapa Municipio de José Joaquín de Herrera</t>
  </si>
  <si>
    <t>Pavimentación  con Concreto Hidráulico Calle Prolongacion 11 Oriente Col. el Pedregal Municipio de Chilapa de Álvarez</t>
  </si>
  <si>
    <t>Pavimentación  con Concreto Hidráulico Calle Tetzilini Municipio de José Joaquín de Herrera</t>
  </si>
  <si>
    <t>Pavimentación  con Concreto Hidráulico de la Calle (Centro de Salud), Barrio del Llano Loc. San Andrés Municipio de Tetipac</t>
  </si>
  <si>
    <t>Pavimentación  con Concreto Hidráulico de la Calle 2 de Febrero 1ra Etapa, Col. Santa Maria, Loc. Zumpango del Río Municipio de Eduardo Neri</t>
  </si>
  <si>
    <t>Pavimentación  con Concreto Hidráulico de la Calle 24 de Febrero Col. Candelaria Municipio de Chilapa de Álvarez</t>
  </si>
  <si>
    <t>Pavimentación con Concreto Hidráulico de la Calle 5 de Mayo en la Localidad de Corral Falso en el Municipio de Atoyac de Álvarez</t>
  </si>
  <si>
    <t>Pavimentación  con Concreto Hidráulico de la Calle Abasolo, Colonia las Brisas, en el Municipio de Tlacoachistlauaca</t>
  </si>
  <si>
    <t>Pavimentación  con Concreto Hidráulico de la Calle Francisco I Madero, Tramo; Calle Nicolas Bravo-Calle Cerrito Cuitlahuac, Barrio de San Francisco en la Loc. de Zitlala.</t>
  </si>
  <si>
    <t>Pavimentación  con Concreto Hidráulico de la Calle Niños Héroes en la Loc. de Tlacaquiapa, Municipio de Cuetzala del Progreso.</t>
  </si>
  <si>
    <t>Pavimentación con Concreto Hidráulico en la Calle de Barrio la Alameda, en el Municipio de Coyuca de Catalán, Guerrero.</t>
  </si>
  <si>
    <t>Pavimentación con Concreto Hidráulico en la Calle Josefa Ortiz de Domínguez, de la Localidad de Petacalco en el Municipio de Unión Isidoro Montes de Oca.- Primera Etapa</t>
  </si>
  <si>
    <t>Pavimentación con Concreto Hidráulico en la Calle Josefa Ortiz de Domínguez, de la Localidad de Petacalco en el Municipio de Unión Isidoro Montes de Oca.-Segunda Etapa</t>
  </si>
  <si>
    <t>Pavimentación  con Concreto Hidráulico en la Colonia Colosio y Colonia el Zapote, Municpio de Tixtla de Guerrero</t>
  </si>
  <si>
    <t>Pavimentación  con Concreto Hidráulico y Drenaje Calle Alvaro Obregón Col. Llano Largo Municipio de Acapulco de Juárez</t>
  </si>
  <si>
    <t>Pavimentación  con Concreto Hidráulico, Calle Cerrada 10 de Mayo, Coyuca de Catalán</t>
  </si>
  <si>
    <t>Pavimentación  con Concreto Hidráulico, Calle Revolucion, Colonia Centro, en el Municipio de Tlacoachistlahuaca.</t>
  </si>
  <si>
    <t>Pavimentación  con Concreto Hidráulico, Delegación Colonia Xochimilco, Municipio de Tlapa de Comonfort</t>
  </si>
  <si>
    <t>Pavimentación  con Concreto Hidráulico, en la Colonia Nueva Revolcion en el Miunicipio de Ayutla de los Libres</t>
  </si>
  <si>
    <t>Pavimentación  con Concreto Hidráulico, en la Localidad Manchon Parotas, Coyuca de Catalán.</t>
  </si>
  <si>
    <t>Pavimentación  con Concreto Hidráulico, las Mesas, Mpio. San Marcos</t>
  </si>
  <si>
    <t>Pavimentación  de Andador 10 de Mayo, Invonavit Alta Progreso Col. Guerrero Es Primero Municipio de Acapulco de Juárez</t>
  </si>
  <si>
    <t>Pavimentación  de Andador Benito Juárez, Col. Hermenegildo Galeana Municipio de Acapulco de Juárez</t>
  </si>
  <si>
    <t>Pavimentación  de Andador Coahuila, Col. 20 de Noviembre Municipio de Acapulco de Juárez</t>
  </si>
  <si>
    <t>Pavimentación  de Calle con Concreto Hidráulico Calle Acceso a la Primaria Loc. Plan de Lima Municipio de Juan R. Escudero</t>
  </si>
  <si>
    <t>Pavimentación  de Calle Eutimio Ocampo Salgado Col. Francisco Villa Municipio de Chilpancingo de los Bravo</t>
  </si>
  <si>
    <t>Pavimentación  de Calle Flore de Mayo Col. Jacarandas  Municipio de Acapulco de Juárez</t>
  </si>
  <si>
    <t>Pavimentación  de Calle los Almendros Col. los Claveles Municipio de Chilapa de Álvarez</t>
  </si>
  <si>
    <t>Pavimentación  de Calle Principal Loc. la Higuetita Municipio de Coahuayutla de José María Izazaga</t>
  </si>
  <si>
    <t>Pavimentación  de Calle Principal Loc. Pantitlán Municipio de Chilapa de Álvarez</t>
  </si>
  <si>
    <t>Pavimentación  de Calle Rio Velero Secc. 1 Acapulco de Juárez</t>
  </si>
  <si>
    <t>Pavimentación  de Calle Ruben Mora , Secc. 2 Acapulco de Juárez</t>
  </si>
  <si>
    <t>Pavimentación  de Calle Sin Nombre Loc. Coaquimixco Municipio de Chilapa de Álvarez</t>
  </si>
  <si>
    <t>Pavimentación  de Calle Sin Nombre y Rehabilitacion de Andares Loc el Paraiso Municipio de Atoyac de Álvarez</t>
  </si>
  <si>
    <t>Pavimentación  de Calle Valente de la Cruz Col. Centro Loc Papanoa Municipio de Técpan de Galeana</t>
  </si>
  <si>
    <t>Pavimentación  de Concreto Hidráulico en la Loc. Teuitskojtla, Municipio de Copanatoyac</t>
  </si>
  <si>
    <t>Pavimentación  de la Calle 10 Col. Cumbres de Llano Largo Municipio de Acapulco de Juárez</t>
  </si>
  <si>
    <t>Pavimentación  de la Calle 15 de Mayo Fracc. Vista Hermosa, Col. Barrio Nuevo  Municipio de Ayutla de los Libres</t>
  </si>
  <si>
    <t>Pavimentación  de la Calle Abasolo Col. el Polvorin Municipio de Marquelia</t>
  </si>
  <si>
    <t>Pavimentación  de la Calle Agripino Bernal, que da Acceso a la Esc. Sec. Tec. 159. Vicente Gro. en las Animas, Marquelia.</t>
  </si>
  <si>
    <t>Pavimentación  de la Calle Argentina Col. Centro Municipio de Marquelia</t>
  </si>
  <si>
    <t>Pavimentación  de la Calle Azoyú Col Acatempan Municipio de Iguala de la Independencia</t>
  </si>
  <si>
    <t>Pavimentación  de la Calle Charamusca Col. Charamusca Centro Municipio de Coyuca de Benítez</t>
  </si>
  <si>
    <t>Pavimentación  de la Calle Constitucion Col. ISSSTE Municipio de Marquelia</t>
  </si>
  <si>
    <t>Pavimentación  de la Calle Cuauhtémoc Col Centro Quechultenango, Guerrero.</t>
  </si>
  <si>
    <t>Pavimentación  de la Calle de la Amistad, Col. Loma Hermosa Municipio de Acapulco de Juárez</t>
  </si>
  <si>
    <t>Pavimentación  de la Calle el Aguaje- Calle Sin Nombre Loc. el Escondido Municipio de Arcelia</t>
  </si>
  <si>
    <t>Pavimentación  de la Calle Entre Juan Aldama y Chamizal Municipio de Acapulco de Juárez</t>
  </si>
  <si>
    <t>Pavimentación de la Calle Francisco I. Madero de la Localidad de Alcholoa, Municipio de Atoyac de Álvarez, Guerrero.</t>
  </si>
  <si>
    <t>Pavimentación  de la Calle Herlinda Garcia Tramo Juárez Esq. Federico Frobel Municipio de Iguala de la Independencia</t>
  </si>
  <si>
    <t>Pavimentación  de la Calle Ignacio Allende, Col. Vicente Guerrero Municipio de Acapulco de Juárez</t>
  </si>
  <si>
    <t>Pavimentación  de la Calle Independencia Loc. Zacualpan Municipio de Ometepec</t>
  </si>
  <si>
    <t>Pavimentación  de la Calle Juan de la Barrera Col. Niños Héroes Municipio de Iguala de la Independencia</t>
  </si>
  <si>
    <t>Pavimentación  de la Calle Justo Sierra Loc. Cuanacaxitlán Municipio de San Luis Acatlán</t>
  </si>
  <si>
    <t>Pavimentación de la Calle las Flores, Col. 24 de Octubre Municipio de Acapulco de Juárez</t>
  </si>
  <si>
    <t>Pavimentación  de la Calle las Margaritas, Col. San Isidro Municipio de Acapulco de Juárez</t>
  </si>
  <si>
    <t>Pavimentación  de la Calle Lateral a Carretera Federal Acapulco-Pinotepa Municipio de Juchitán</t>
  </si>
  <si>
    <t>Pavimentación  de la Calle Merida y Calle Queretaro Arroyo Col. 2000 Municipio de Marquelia</t>
  </si>
  <si>
    <t>Pavimentación  de la Calle Monte Everest, Col. Praderas de Costa Azul Municipio de Acapulco de Juárez</t>
  </si>
  <si>
    <t>Pavimentación  de la Calle Nardo Col. Ampliación Chapultepec Municipio de Iguala de la Independencia</t>
  </si>
  <si>
    <t>Pavimentación  de la Calle Palmas, Fracc. Vista Hermosa, Col. Barrio Nuevo  Municipio de Ayutla de los Libres</t>
  </si>
  <si>
    <t>Pavimentación  de la Calle Pirul Col. los Sauces Municipio de Chilapa de Álvarez</t>
  </si>
  <si>
    <t>Pavimentación  de la Calle Primero de Mayo Col. Ampliación San Isidro Municipio de Acapulco de Juárez</t>
  </si>
  <si>
    <t>Pavimentación  de la Calle Principal con Concreto Hidrahulico en la Localidad de Zihuapoloya en el Municipio de Cuautepec</t>
  </si>
  <si>
    <t>Pavimentación  de la Calle Principal Hasta el Panteon de la Loc. de Yerba Santa, Mpio. de Xalpatláhuac.</t>
  </si>
  <si>
    <t>Pavimentación de la Calle Principal S/N  Col Cenobio Mendoza, en el Municipio de Mochitlán, Guerrero</t>
  </si>
  <si>
    <t>Pavimentación de la Calle Principal Zotoltitlanen el  Municipio de Mártir de Cuilapan, Guerrero.</t>
  </si>
  <si>
    <t>Pavimentación  de la Calle Rubén Figueroa Col. Burocrata Municipio de Iguala de la Independencia</t>
  </si>
  <si>
    <t>Pavimentación  de la Calle Sin Nombre Col la Mira Parte Alta Municipio de Ometepec</t>
  </si>
  <si>
    <t>Pavimentación  de la Calle Sin Nombre Loc. Huixtepec Municipio de Ometepec</t>
  </si>
  <si>
    <t>Pavimentación  de la Calle Sor Juana Inés de la Cruz Col. Centro Comunidad Papanoa Municipio de Técpan de Galeana</t>
  </si>
  <si>
    <t>Pavimentación  de la Calle Tamaulipas Col Jose Lopez Portillo Municipio de Acapulco de Juárez</t>
  </si>
  <si>
    <t>Pavimentación  de la Calle Teniente Gabriel Cruz Diaz, Col. Alta Costa Azul Municipio de Acapulco de Juárez</t>
  </si>
  <si>
    <t>Pavimentación  de la Calle Turqueza Col Burocrata Municipio de Iguala de la Independencia</t>
  </si>
  <si>
    <t xml:space="preserve">Pavimentación del Acceso al Partenón, en el Municipio de Zihuatanejo de Azueta, Gro. </t>
  </si>
  <si>
    <t>Pavimentación  del Andador Provincia de Quito Calle Ignacio Manuel Altamirano Col. Ampliación Jose Lopez Portillo Municipio de Acapulco de Juárez</t>
  </si>
  <si>
    <t>Pavimentación  del Andador y Escalinata de Calle 1ro de Junio Col. 1ro de Mayo Municipio de Acapulco de Juárez</t>
  </si>
  <si>
    <t>Pavimentación  del Callejón Sin Nombre Colonia Nabor Ojeda Municipio de Ometepec</t>
  </si>
  <si>
    <t>Pavimentación Primera Etapa Calle Principal en la Colonia Rincón Chiquito Loc Atenando del Río Municipio Atenango del Río</t>
  </si>
  <si>
    <t>Programa de Equipamiento para el Bienestar Escolar</t>
  </si>
  <si>
    <t>Proyecto Escuelas y Edificios Publicos Captadores de Agua de Lluvia Municipio de Chilpancingo de los Bravo</t>
  </si>
  <si>
    <t>Reconstrucción de la Calle Tlacolol Tramo 0+170 al 0+430 Municipio de Leonardo Bravo</t>
  </si>
  <si>
    <t>Reconstrucción de la Escuela Esc. Prim. “Justo Sierra” Zona Escolar 088, Sector 09 Loc Petatlán Municipio de Petatlán</t>
  </si>
  <si>
    <t>Reestructuración de los Edificios, Tierra Caliente, Acapulco, Costa Chica, Norte y Construcción de Escaleras de Emergencia del Palacio de Gobierno del Estado de Guerrero.</t>
  </si>
  <si>
    <t>Rehabilitacion de 4 Espacios Públicos Municipio de Chilpancingo de los Bravo</t>
  </si>
  <si>
    <t>Rehabilitacion de Camino Rural Crucero Amate Amarillo-Pochutla Municipio de Chilapa de Álvarez</t>
  </si>
  <si>
    <t>Rehabilitacion de Drenaje Sanitario  y Pavimentación  con Concreto Hidrahulico en la Calle Francisco Villa en Copalillo, Municipio de Copalillo</t>
  </si>
  <si>
    <t>Rehabilitacion de Drenaje Sanitario Arroyo de Barranca Honda Municipio de Ometepec</t>
  </si>
  <si>
    <t>Rehabilitación de la Av. Escénica en Acapulco</t>
  </si>
  <si>
    <t>Rehabilitación de la Carretera Zitlala-Chilapa</t>
  </si>
  <si>
    <t>Rehabilitacion de la Red del Drenaje Sanitario en la Comunicdad de Coatlaco, Municipio de Cualác</t>
  </si>
  <si>
    <t>Rehabilitacion de Parque Recreativo Col Progreso Municipio de Acapulco de Juárez</t>
  </si>
  <si>
    <t>Rehabilitacion de Parque Recreativo Real Hacienda Col Real Hacienda Municipio de Acapulco de Juárez</t>
  </si>
  <si>
    <t>Rehabilitación de Pavimentación de la Calle de la Paz (Acceso Principal) en la Comunidad del Paraíso, Municipio de Atoyac de Álvarez, Guerrero.</t>
  </si>
  <si>
    <t>Rehabilitación de Puentes en Ciudad Renacimiento en Acapulco, Guerrero.</t>
  </si>
  <si>
    <t>Rehabilitación de Tanque Elevado en la Localidad de Ciriquicho, en el Municipio de Zirándaro, Guerrero.</t>
  </si>
  <si>
    <t>Rehabilitación del Centro Cultural Casa Borda en Taxco, Guerrero.</t>
  </si>
  <si>
    <t>Rehabilitacion del Sistema de Agua de Loc. Buena Vista Municipio de Atoyac de Álvarez</t>
  </si>
  <si>
    <t>Rehabilitacion del Sistema de Agua de Loc. la Vainilla Municipio de Atoyac de Álvarez</t>
  </si>
  <si>
    <t>Rehabilitacion del Sistema de Agua Loc Ixtla Municipio de Atoyac de Álvarez</t>
  </si>
  <si>
    <t>Rehabilitacion del Sistema de Agua Potable en la Localidad de Alteopa, Municipio de Zapotitlán Tablas</t>
  </si>
  <si>
    <t>Rehabilitación Parque Col 4 de Abril Chilpancingo Guerrero</t>
  </si>
  <si>
    <t>Rehabilitación y Mantenimiento del Refugio Estatal para Mujeres en Situación de Violencia Intrafamiliar, en la Col. Jardín  el Municipio de Acapulco.</t>
  </si>
  <si>
    <t>Remodelación Cancha de Futbol Col. Ricardo Flores Magón Municipio de Iguala de la Independencia</t>
  </si>
  <si>
    <t>Remodelación de Unidad Deportiva, Municipio de Juan R. Escudero.</t>
  </si>
  <si>
    <t>Reparación e Instalación del Sistema de Agua Potable, en la Localidad de Huiziltepec, Municipio de Eduardo Neri</t>
  </si>
  <si>
    <t>Reparación y Remodelación del Zócalo de San Jerónimo, en el Municipio de Benito Juárez, Primera Etapa</t>
  </si>
  <si>
    <t>Sistema de Bombeo con Paneles Solares Col el Aguacate Loc. Huehuetán Municipio de Azoyú</t>
  </si>
  <si>
    <t>Techado de Cancha de Basquetbol Barrio de la Zapata Municipio de Taxco de Alarcón</t>
  </si>
  <si>
    <t>Techado de la Cancha de la Escuela Primaria en 3 Cruces, Municipio de Acatepec</t>
  </si>
  <si>
    <t>Techado para Cancha Colonia Palma Sola Municipio de Acapulco de Juárez</t>
  </si>
  <si>
    <t>Construcción de la Cámara Fría en Coyuca de Catalán</t>
  </si>
  <si>
    <t>Construcción del Centro de Salud de el Rincón, Municipio el Rincón</t>
  </si>
  <si>
    <t>Construcción del Centro de Salud de Hueycatenango, Municipio José Joaquín Herrera</t>
  </si>
  <si>
    <t>Construcción del Centro de Salud de Mameyal Municipio de Petatlán</t>
  </si>
  <si>
    <t>Construcción del Centro de Salud de Temalac Municipio de Atenango</t>
  </si>
  <si>
    <t>Contrucción del Centro de Salud de Ayotoxtla, Municipio de Zapotitlán Tablas</t>
  </si>
  <si>
    <t>Rehabilitación del Hospital de la Comunidad de Petatlán</t>
  </si>
  <si>
    <t>Rehabilitación del Hospital de la Comunidad de Técpan</t>
  </si>
  <si>
    <t>Terminación de la Construcción de la Unidad de Hemodiálisis de Cd. Renacimiento</t>
  </si>
  <si>
    <t>Terminación de la Construcción de la Unidad de Hemodiálisis de Ometepec</t>
  </si>
  <si>
    <t>Terminación de la Construcción del Centro de Salud de Tlalixtaquilla</t>
  </si>
  <si>
    <t>Terminación de la Construcción del Hospital de la Comunidad de San Luis Acatlán</t>
  </si>
  <si>
    <t>Construcción del Edificio para Justicia Laboral en Zihuatanejo, Guerrero</t>
  </si>
  <si>
    <t>Construcción y Equipamiento de la 2da Etapa del Edificio para la Administración de Juzgados Penales en Chilpancingo Guerrero</t>
  </si>
  <si>
    <t>Mantenimiento del 1ro y 2do Nivel del Edificio de Justicia Penal Diamante, Ubicado en la Zona Diamante de Acapulco Guerrero</t>
  </si>
  <si>
    <t>Construcción de Cubierta Metálica en Teatro al Aire Libre. Escuela Superior de Turismo No. 02, Zihuatanejo de Azueta, Gro.</t>
  </si>
  <si>
    <t>Demolición de Edificio "B" y Construcción de Edificio de 2 Niveles. Escuela Preparatoria No. 02, Acapulco de Juárez, Gro.</t>
  </si>
  <si>
    <t>Demolición de Edificio C y Construcción de Edificio de 2 Niveles. Facultad de Derecho, Chilpancingo de los Bravo, Gro.</t>
  </si>
  <si>
    <t>Demolición de Edificio Existente y Construcción de Edificio de 3 Niveles. Facultad de Enfermería, No. 1, Chilpancingo de los Bravo, Gro.</t>
  </si>
  <si>
    <t>Demolición y Construcción de Auditorio. Escuela Preparatoria No. 03, Teloloapan, Gro.</t>
  </si>
  <si>
    <t>Demolición y Construcción de Edificio de 2 Niveles. Escuela Preparatoria No. 41, Azoyu, Gro.</t>
  </si>
  <si>
    <t>Demolición y Construcción de Edificio de 3 Niveles. Escuela Superior de Ciencias y Tecnologías de la Información y Comunicación, Acapulco de Juárez, Gro.</t>
  </si>
  <si>
    <t>Programa de Mantenimiento Preventivo y Correctivo, Cobertura Estatal.</t>
  </si>
  <si>
    <t>Rehabilitación de Acceso en Ciudad Universitaria Sur, Chilpancingo de los Bravo, Gro.</t>
  </si>
  <si>
    <t>Construcción de la Segunda Etapa del Sistema de Agua Potable en la Localidad de Tecuiciapa, Municipio de Taxco de Alarcón, en el Estado de Guerrero</t>
  </si>
  <si>
    <t>Construcción de la Tercera Etapa del Drenaje Sanitario en Zona Diamante en la Localidad de Acapulco Municipio de Acapulco de Juárez, en el Estado de Guerrero.</t>
  </si>
  <si>
    <t>Construcción Presa Zirándaro</t>
  </si>
  <si>
    <t>Rehabilitación de Colectores y Red de Atarjeas en Varias Colonias de la Localidad de Acapulco, Municipio de Acapulco de  Juárez, en el Estado de Guerrero.</t>
  </si>
  <si>
    <t xml:space="preserve">Rehabilitación de la Planta de Tratamiento de Aguas Residuales de la Localidad de el Coacoyul, Municipio de Zihuatanejo de Azueta, en el Estado de Guerrero. </t>
  </si>
  <si>
    <t xml:space="preserve">Rehabilitación del Colector de Llegada a la  Planta de Tratamiento de Aguas Residuales,  en Chilpancingo de los Bravo, en el Estado de Guerrero. </t>
  </si>
  <si>
    <t>Rehabilitación del Sistema de Agua Potable "Sistema Acahuizotla" (Suministro e Instalación de Bombas Nuevas Tipo Turbina en la Estacion de Bombeo Captacion  Carcamo 1, Carcamo 2 y Carcamo 3) en la Localidad de Chilpancingo, Municipio de Chilpancingo de los Bravo, en el Estado de Guerrero</t>
  </si>
  <si>
    <t xml:space="preserve">Rehabilitación y Ampliación del Sistema de Agua Potable (Sustitución de Equipo de Bombeo Sistema Mochitlán y Linea de Conducción Col. Sección Viii- Tanque Amelitos), en la Localidad de Chilpancingo, Municipio de Chilpancingo de los Bravo, en el Estado de Guerrero. </t>
  </si>
  <si>
    <t>Rehabilitación y Desazolve del Sistema de Alcantarillado Sanitario en la Localidad de Acapulco, Municipio de Acapulco de Juárez, en el Estado de Guerrero.</t>
  </si>
  <si>
    <t>Rehabilitación y Desazolve del Sistema de Alcantarillado Sanitario en la Localidad de Chilpancingo, Municipio de Chilpancingo de los Bravo, en el Estado de Guerrero.</t>
  </si>
  <si>
    <t xml:space="preserve">Rehabilitación y Desazolve para la Conformación del Canal en el Arroyo el Colacho en la Localidad de Acapulco, Municipio de Acapulco de Juárez, en el Estado de Guerrero. </t>
  </si>
  <si>
    <t xml:space="preserve">Rehabilitación y Desazolve para la Conformación del Canal en el Rio la Sabana en la Localidad de Acapulco, Municipio de Acapulco de Juárez, en el Estado de Guerrero. </t>
  </si>
  <si>
    <t>Construcción  del Puente Vehicular “Col. el Dorado” Segunda Etapa, en el Municipio de Tlapa de Comonfort.</t>
  </si>
  <si>
    <t>Construcción de Carretera San Andrés-Cacao Municipio de Atoyac de Álvarez</t>
  </si>
  <si>
    <t>Construcción del Puente Vehicular “Tierra Colorada”, Accesos y Obras Complementarias en el Municipio de Juan R. Escudero</t>
  </si>
  <si>
    <t>Construcción del Puente Vehicular Arroyo Limón, Accesos y Obras Complementarias, Cuarta Etapa, en el Municipio de San Marcos.</t>
  </si>
  <si>
    <t>Continuación Vía Rápida Acapulco (Ejido-Paso Aguas Blancas)</t>
  </si>
  <si>
    <t>Elaboración de Proyecto Topográfico para la Construcción de Pavimento del Tramo Carretero Acateyagualco-Totolzintla-Tenanzititlan-Tepoztlan-Tecolcuhautla- Rincón de Cozaguapa-Zompazolco-Tecozajca-Tepetitlan-Apatlicha-Olinala.</t>
  </si>
  <si>
    <t>Mantenimiento Carretera las Querendas-Tlapehuala-Arcelia</t>
  </si>
  <si>
    <t>Modernizacion del Camino E.C. (Chilpancingo-Acapulco) el Rincón de la Vía-Presa Fernando Galicias Islas Tramo del 0+000 al 0+800 en el Municipio de Chilpancingo</t>
  </si>
  <si>
    <t>Pavimentación  Carretera Zacango-Tiquicheo Municipio de Cutzamala del Pinzón</t>
  </si>
  <si>
    <t>Pavimentación  de la Calle las Plazuelas -La Sabana del Municipio de Acapulco de Juárez</t>
  </si>
  <si>
    <t>Pavimentación de la Carretera del Parque Veladero 3a. Etapa  del 2+020 al 3+020 en Municipio de Acapulco de Juárez</t>
  </si>
  <si>
    <t>Pavimentación del Boulevar Coyuca de Benítez, en el Municipio de Coyuca de Benítez</t>
  </si>
  <si>
    <t>Pavimentación del Camino Ayutla – San José la Hacienda – Ent. Páscala del Oro en el Municipio de San Luis Acatlán</t>
  </si>
  <si>
    <t>Pavimentación del Camino Bugambilias- Compuertas, en el Municipio de Coyuca de Benítez</t>
  </si>
  <si>
    <t>Pavimentación  del Camino E.C. (San Juan de los Llanos-Ometepec) - el Capulín en el Municipio de Igualapa</t>
  </si>
  <si>
    <t>Pavimentación  del Camino E.C. (Tlapa-Marquelia)-Capulin Chocolate del Municipio de Marquelia.</t>
  </si>
  <si>
    <t>Pavimentación del Camino el Coquillo – San Agustín Cuilutla en el Municipio de Cuautepec</t>
  </si>
  <si>
    <t>Pavimentación del Camino Igualapa-Chilixtlahuaca-Alacatlazala en el Municipio de Igualapa.</t>
  </si>
  <si>
    <t>Pavimentación  del Camino Juchitán-Llanos de Coco, Municipio de Juchitán</t>
  </si>
  <si>
    <t>Pavimentación del Camino Mogollon - Carrera Larga en el Municipio de Coyuca de Benítez</t>
  </si>
  <si>
    <t>Pavimentación del Camino Pungarabatito en el Municipio de Coyuca de Catalán</t>
  </si>
  <si>
    <t>Pavimentación del Camino San Francisco Lagunita-Apetlanca, 2a. Etapa,  en el Municipio de Cuetzala del Progreso</t>
  </si>
  <si>
    <t>Pavimentación del Ramal a la Fonseca 2a Etapa, en el Municipio Atoyac de Álvarez</t>
  </si>
  <si>
    <t>Pavimentación San José de las Flores - Boca del Río Municipio de Florencio Villareal</t>
  </si>
  <si>
    <t>Proyectos Carreteros Acatepec Municipio de Acatepec</t>
  </si>
  <si>
    <t>Rehabilitación del Camino la Soledad de Maciel -El Cabritero 0+000 al 2+500 del Municipio de Petatlán</t>
  </si>
  <si>
    <t>Rehabilitación del Camino Rural Arroyo Frio-Cordón Grande-Fresnos de Puerto Rico en los Municipios de Técpan de Galeana y Ajuchitlán del Progreso.</t>
  </si>
  <si>
    <t>Rehabilitación del Camino Rural el Comedor-4 Cruces-Balcón la Desdicha-Chilacayote, Ramal a Sangrinaria, en el Municipio de Ajuchitlán del Progreso y San Miguel Totolapan</t>
  </si>
  <si>
    <t xml:space="preserve">Rehabilitación del Camino Rural la Soledad de la Palma-Las Palancas en el Municipio de Coyuca de Catalán. </t>
  </si>
  <si>
    <t xml:space="preserve">Rehabilitación del Camino Rural las Palancas-El Durazno en el Municipio de Coyuca de Catalán. </t>
  </si>
  <si>
    <t xml:space="preserve">Rehabilitación del Camino Rural Puerto las Ollas-El Carrizal en el Municipio de Coyuca de Catalán. </t>
  </si>
  <si>
    <t xml:space="preserve">Rehabilitación del Camino Rural Rancho Nuevo-Fresnos de Puerto Rico en los Municipios de Técpan de Galeana y Coyuca de Catalán. </t>
  </si>
  <si>
    <t xml:space="preserve">Rehabilitación del Camino Rural Rancho Nuevo-La Trinidad-El Aguacate en los Municipios de Técpan de Galeana y Coyuca de Catalán. </t>
  </si>
  <si>
    <t>Rehabilitación del Camino Rural Vallecitos de Zaragoza-La Soledad de la Palma en el Municipio de Zihuatanejo de Azueta.</t>
  </si>
  <si>
    <t>Rehabilitacion del Camino Xaltianguis - Río Verde en el Municipio de Chilpancingo.</t>
  </si>
  <si>
    <t>Rehabilitación y Mejoramiento Carretera Copalillo-Tlalcozotitlán Municipio de Copalillo</t>
  </si>
  <si>
    <t>Rehabilitacion y Mejoramiento Carretera Paso Morelos-Papalutla Municipio de Copalillo</t>
  </si>
  <si>
    <t>1 Aula Didáctica del JN Lazaro Cardenas del Rio con C.C.T. 12DJN6051G en la Localidad Iguala de la Independencia del Municipio de Iguala de la Independencia</t>
  </si>
  <si>
    <t>1 Aula Didáctica, Dirección ,Barda Perimetral del CEPI Moctezuma Xocoyotzin con C.C.T. 12DCC1183A en la Localidad Ayutla de los Libres del Municipio de Ayutla de los Libres</t>
  </si>
  <si>
    <t>3 Aulas Didácticas + Servicios Sanitarios de la EP Vicente Guerrero con C.C.T. 12DPR0217Z en la Localidad Acayahualco del Municipio de Tepecoacuilco de Trujano</t>
  </si>
  <si>
    <t>3 Aulas Didácticas Est. Reg. 751/Tc + Anexo de Modulos Sanitarios + Dirección + Red Eléctrica + Red Sanitaria del JN Venustiano Carranza con C.C.T. 12DJN0576W en la Localidad Coyuca de Benítez del Municipio de Coyuca de Benítez</t>
  </si>
  <si>
    <t>3 Aulas Didácticas, Servicio Sanitario  de la EPB Akgu Atha con C.C.T. 12DPB0640W en la Localidad Ixtlahua Roja (Ixtlahua) del Municipio de Atlixtac</t>
  </si>
  <si>
    <t>3 Aulas Didácticas,Dirección, Servicio Sanitario  del JN Sofia Neri Viuda de Ventura con C.C.T. 12EJN0053P en la Localidad Arcelia del Municipio de Arcelia</t>
  </si>
  <si>
    <t>4 Aulas Didácticas  de la EP 16 de Septiembre con C.C.T. 12DPR5580G en la Localidad Iguala de la Independencia del Municipio de Iguala de la Independencia</t>
  </si>
  <si>
    <t>Barda Perimetral  del JN Frida Kahlo con C.C.T. 12DJN6147T en la Localidad Cajelitos del Municipio de Chilpancingo de los Bravo</t>
  </si>
  <si>
    <t>Cercado Perimetral ,Aula de Medios  de la TVS Ignacio Allende con C.C.T. 12DTV0107T en la Localidad San Cristóbal del Municipio de Chilpancingo de los Bravo</t>
  </si>
  <si>
    <t>Comedor de la SG Juan B Salazar con C.C.T. 12DES0030P en la Localidad Alcozauca de Guerrero del Municipio de Alcozauca de Guerrero</t>
  </si>
  <si>
    <t>Construcción  Sanitarios de la EPB Ignacio Aldama con C.C.T. 12DPB1019F en la Localidad Plan Ranchito del Municipio de Acatepec</t>
  </si>
  <si>
    <t>Construcción Aula, Mobiliario del JN Gabriela Mistral con C.C.T. 12DJN5922W en la Localidad San Jerónimo el Grande del Municipio de Ajuchitlán del Progreso</t>
  </si>
  <si>
    <t>Construcción Barda Perimetral de la EP Benito Juárez con C.C.T. 12DPR1926H en la Localidad Santa Bárbara del Municipio de Pungarabato</t>
  </si>
  <si>
    <t>Construcción de  2  Aulas Didácticas de la SG Bicentenario de la Independencia de Mèxico con C.C.T. 12DES0243R en la Localidad Acapulco de Juárez del Municipio de Acapulco de Juárez</t>
  </si>
  <si>
    <t>Construcción de  3 Aulas Didacticas  de la TVS Constitución de 1917 con C.C.T. 12DTV0019Z en la Localidad Mazatlán del Municipio de Chilpancingo de los Bravo</t>
  </si>
  <si>
    <t>Construcción de 1  Aula Didactica,  Servicios Sanitarios del JN Preescolar General la Primavera con C.C.T. 12DJN0422T en la Localidad la Primavera [Fraccionamiento] del Municipio de Eduardo Neri</t>
  </si>
  <si>
    <t>Construcción de 1 Aula Didáctica + Obra Exterior de la TVS Benito Juárez con C.C.T. 12DTV0791B en la Localidad Llano Real (El Dorado) del Municipio de Benito Juárez</t>
  </si>
  <si>
    <t>Construcción de 1 Aula Didáctica del JN Moctezuma Ilhuicamina con C.C.T. 12DCC0334J en la Localidad Crucero de Xalpatláhuac del Municipio de Xalpatláhuac</t>
  </si>
  <si>
    <t>Construcción de 2 Aulas Didácticas  de la TVS Caritino Maldonado Pérez con C.C.T. 12DTV0012F en la Localidad Tlapehuala del Municipio de Tlapehuala</t>
  </si>
  <si>
    <t>Construcción de 2 Aulas Didácticas  de la TVS Tenochtitlan con C.C.T. 12DTV0144X en la Localidad Tonalcual del Municipio de Teloloapan</t>
  </si>
  <si>
    <t>Construcción de 2 Aulas Didácticas, Biblioteca,Dirección, Aula de Medios  de la EP Himno Nacional con C.C.T. 12EPR0610B en la Localidad Petatlán del Municipio de Petatlán</t>
  </si>
  <si>
    <t>Construcción de 2 Aulas, Barda Perimetral, Sanitarios, Mobiliario del CEPI Tenoch con C.C.T. 12DCC1097E en la Localidad la Villa del Municipio de Chilapa de Álvarez</t>
  </si>
  <si>
    <t>Construcción de 3 Aulas Didácticas  de la ST Moises Saenz Garza con C.C.T. 12DST0312P en la Localidad San Miguel el Progreso del Municipio de Malinaltepec</t>
  </si>
  <si>
    <t>Construcción de 3 Aulas Didácticas  del CEPI Benito Juárez con C.C.T. 12DCC0004S en la Localidad Buena Vista del Municipio de San Luis Acatlán</t>
  </si>
  <si>
    <t>Construcción de 3 Aulas Didácticas ,Servicio Sanitario de la EPB Hermenegildo Galeana con C.C.T. 12DPB0556Y en la Localidad Colonia Hidalgo del Municipio de Malinaltepec</t>
  </si>
  <si>
    <t>Construcción de 3 Aulas Didacticas de la Escuela Secundaria Técnica Num. 138 con C.C.T. 12DST0138Z en la Localidad San Isidro Gallinero (El Gallinero) del Municipio de Acapulco de Juárez</t>
  </si>
  <si>
    <t>Construcción de 3 Aulas Didácticas y Servicios Sanitarios  de la TVS Alvaro Gálvez y Fuentes con C.C.T. 12DTV0270U en la Localidad Iguala de la Independencia del Municipio de Iguala de la Independencia</t>
  </si>
  <si>
    <t>Construcción de Aula Didáctica  del CEPI Benito Juárez con C.C.T. 12DCC0077K en la Localidad Plan de Gatica del Municipio de Ayutla de los Libres</t>
  </si>
  <si>
    <t>Construcción de Aula Didáctica + Mobiliario + Construcción de Módulo Sanitario + Construcción de Dirección del CEPI Carlos Fuentes con C.C.T. 12DCC1147W en la Localidad Chilapa de Álvarez del Municipio de Chilapa de Álvarez</t>
  </si>
  <si>
    <t>Construcción de Aula Didáctica + Mobiliario + Obra Exterior del CEPI la Corregidora con C.C.T. 12DCC0614T en la Localidad Lodo Grande del Municipio de Chilapa de Álvarez</t>
  </si>
  <si>
    <t>Construcción de Aula Didáctica + Obra Exterior de la EP 1 de Marzo con C.C.T. 12DPR4649P en la Localidad Tecomulapa (Rancho Viejo) del Municipio de Ayutla de los Libres</t>
  </si>
  <si>
    <t>Construcción de Aula, Dirección, Sanitarios, Mobiliario, Obra Exterior de la EPB Himno Nacional con C.C.T. 12DPB0796x en la Localidad Buena Vista de los Aires del Municipio de José Joaquín de Herrera</t>
  </si>
  <si>
    <t>Construcción de Aula, Servicio Sanitarios, Obra Exterior, Mobiliario de la EPB Vicente Suarez con C.C.T. 12DPB0025J en la Localidad Tlaixcuac del Municipio de Mártir de Cuilapan</t>
  </si>
  <si>
    <t>Construcción de Aulas y Sanitarios de la Escuela Telesecundaria con C.C.T. 12DTV1054L en la Localidad Santa Bárbara del Municipio de Pungarabato</t>
  </si>
  <si>
    <t>Construcción de Barda de la Escuela Primaria Emiliano Zapata  con C.C.T. 12EPR0888M en la Localidad Iguala de la Independencia del Municipio de Iguala de la Independencia</t>
  </si>
  <si>
    <t>Construcción de Barda Perimetral a Base de Cadenas y Acastillos de Concreto Armado y Anclada a Cimientos de Mamposteria de Piedra que Permita una Estructa Segura Resiliente del JN Alfonso G. Alarcón con C.C.T. 12DJN3394H en la Localidad el Metlapil del Municipio de Acapulco de Juárez</t>
  </si>
  <si>
    <t>Construcción de Barda Perimetral a Base de Cadenas y Castillos de Concreto Armado y Anclada a Cimientos de Mamposteria de Piedra y Rehabilitación de Muros en Servicios Sanitarios Reparando Fisuras y Sustituyendo el Mosaico Dañado que Permita una Estructura, Segura y Resiliente de la EP Niños Héroes de Chapultepec con C.C.T. 12DPR1176X en la Localidad Acapulco de Juárez del Municipio de Acapulco de Juárez</t>
  </si>
  <si>
    <t>Construcción de Barda Perimetral de la EP. Damián Carmona con C.C.T. 12EPR0827Z en la Localidad las Ánimas del Municipio de Tecoanapa</t>
  </si>
  <si>
    <t>Construcción de Dirección + Mobiliario del CEPI Popocatepetl con C.C.T. 12DCC0180X en la Localidad Alcozacán del Municipio de Chilapa de Álvarez</t>
  </si>
  <si>
    <t>Construcción de Direccion, Mobiliario, Obra Exterior de la EPB Topiltzin con C.C.T. 12DPB0014d en la Localidad Apozonalco del Municipio de José Joaquín de Herrera</t>
  </si>
  <si>
    <t>Construcción de Edificio Normativo de 2 Niveles y Servicio Sanitarios  de la EP Paz, Democracia y Progreso con C.C.T. 12DPR6013U en la Localidad Acapulco de Juárez del Municipio de Acapulco de Juárez</t>
  </si>
  <si>
    <t>Construcción de la 2a. Etapa de Edificio Normativo de la EP Ricardo Flores Magon con C.C.T. 12DPR0413B en la Localidad Acapulco de Juárez del Municipio de Acapulco de Juárez</t>
  </si>
  <si>
    <t>Construcción de Obra Exterior de la EP Gregorio Torres Quintero con C.C.T. 12DPR0350G en la Localidad Xochihuehuetlán del Municipio de Xochihuehuetlán</t>
  </si>
  <si>
    <t>Construcción de Obra Exterior de la ST Ignacio Manuel Altamirano Basilio con C.C.T. 12DST0063Z en la Localidad Xochihuehuetlán del Municipio de Xochihuehuetlán</t>
  </si>
  <si>
    <t>Construcción de Obra Exterior de la ST Miguel Hidalgo y Costilla con C.C.T. 12DST0293R en la Localidad San Juan Puerto Montaña del Municipio de Metlatónoc</t>
  </si>
  <si>
    <t>Construcción de Sanitarios y Modulo del JN Victor Manuel Contreras Vazquez con C.C.T. 12DJN3526I en la Localidad el Naranjo del Municipio de Mochitlán</t>
  </si>
  <si>
    <t>Construcción de Servicios Sanitarios + Construcción de Dos Aulas Didácticas + Mobiliario. de la EP Benito Juárez con C.C.T. 12DPR5504A en la Localidad Chichihualco del Municipio de Leonardo Bravo</t>
  </si>
  <si>
    <t>Construcción y Equipamiento Aula de Medios de la EP Benito Juárez con C.C.T. 12EPR0034R en la Localidad Atzcala del Municipio de Cocula</t>
  </si>
  <si>
    <t>Construcción, Direccion y Sanitarios de la EPB Miguel Hidalgo y Costilla con C.C.T. 12DPB0428C en la Localidad Llano Pantanoso del Municipio de Malinaltepec</t>
  </si>
  <si>
    <t>Demolición y Construcción  de Barda Perimetral  de la EP Alfonso García Robles con C.C.T. 12DPR5948U en la Localidad Acapulco de Juárez del Municipio de Acapulco de Juárez</t>
  </si>
  <si>
    <t>Demolición y Construcción  de Barda Perimetral  de la SG Benemerito de las Américas con C.C.T. 12DES0099V en la Localidad Acapulco de Juárez del Municipio de Acapulco de Juárez</t>
  </si>
  <si>
    <t>Demolición y Construcción  de Secciones de Barda Perimetral a Base de Cadenas y Castillos de Concreto Armado y Anclada a Cimientos de Mamposteria de Piedra, que Permita una Estructura Segura y Resiliente de la EP Cuauhtemoc con C.C.T. 12DPR1022U en la Localidad Xaltianguis del Municipio de Acapulco de Juárez</t>
  </si>
  <si>
    <t>Demolición y Construcción  de Secciones de Barda Perimetral a Base de Cadenas y Castillos de Concreto Armado y Anclada a Cimientos de Mamposteria de Piedra, que Permita una Estructura Segura y Resiliente del JN Tezozómoc con C.C.T. 12DJN0368P en la Localidad Acapulco de Juárez del Municipio de Acapulco de Juárez</t>
  </si>
  <si>
    <t>Demolición y Construcción Barda de la EP Emiliano Zapata con C.C.T. 12EPR0623F en la Localidad Ciudad Altamirano del Municipio de Pungarabato</t>
  </si>
  <si>
    <t>Demolición y Construcción de Andadores de Edificio "A" del Centro de Atención Múltiple No. 51 con C.C.T. 12DML0051R en la Localidad Zumpango del Río del Municipio de Eduardo Neri</t>
  </si>
  <si>
    <t>Demolición y Construcción de Aula Didáctica en  Estructura Rec. 751 T/C Edificio "B",  a Base de Tabique Confinado Cadenas Castillos y Losa de Concreto Armad  de la EP Reyna Xóchitl con C.C.T. 12EPR0581x en la Localidad el Naranjillo del Municipio de la Unión de Isidoro Montes de Oca</t>
  </si>
  <si>
    <t>Demolición y Construcción de Aula Didáctica en  Estructura Rec. 751 T/C Edificio "C" de la EP Emiliano Zapata con C.C.T. 12DPR1208Z en la Localidad la Higuerita del Municipio de Coahuayutla de José María Izazaga</t>
  </si>
  <si>
    <t>Demolición y Construcción de Barda Perimetral  de la SG Eva Sámano de López Mateos con C.C.T. 12DES0015X en la Localidad Zihuatanejo del Municipio de Zihuatanejo de Azueta</t>
  </si>
  <si>
    <t>Demolición y Construcción de Barda Perimetral  de la ST España con C.C.T. 12DST0059M en la Localidad el Coacoyul del Municipio de Zihuatanejo de Azueta</t>
  </si>
  <si>
    <t>Demolición y Construcción de Barda Perimetral a Base de Cadenas y Castillos de Concreto Armado y Anclada a Cimientos de Mamposteria de Piedra que Permita una Estructura Segura y Resiliente de la SG Tierra y Libertad con C.C.T. 12DES0037I en la Localidad Acapulco de Juárez del Municipio de Acapulco de Juárez</t>
  </si>
  <si>
    <t>Demolición y Construcción de Barda Perimetral a Base de Ccadenas y Castillos de Concreto Armado y Anclada a Cimientos de Mamposteria de Piedra que Permita una Estructura Segura y Resiliente de la EP Josefa Ortíz de Domínguez con C.C.T. 12DPR2178B en la Localidad Acapulco de Juárez del Municipio de Acapulco de Juárez</t>
  </si>
  <si>
    <t>Demolición y Construcción de Edificio "C" de la SG Ruben Figueroa Figueroa con C.C.T. 12EES0006O en la Localidad Acapulco de Juárez del Municipio de Acapulco de Juárez</t>
  </si>
  <si>
    <t>Demolición y Reconstrucción de Barda Perimetral a Base de Cadenas y Castillos de Concreto Armado y Anclada a Cimientos de Mamposteria de Piedra, que Permita una Estructura Segura y Resiliente de la EP Articulo 123 con C.C.T. 12EPR0753Z en la Localidad Acapulco de Juárez del Municipio de Acapulco de Juárez</t>
  </si>
  <si>
    <t>Demolición y Reconstrucción de Barda Perimetral de la EP Juan R. Escudero con C.C.T. 12DPR1248Z en la Localidad Acapulco de Juárez del Municipio de Acapulco de Juárez</t>
  </si>
  <si>
    <t>Demolición y Reconstrucción de Edificio "A", 3 Aulas en Est. Reg. 751 T/C Administración y Servicios Sanitarios a Base de Muros de Tabique Confinados, Cadenas, Castillos y Losa de Concreto Armado, Superando Sus Condiciones Constructivas y de  Operatividad Haciendolo Mas Perdurable Seguro y Resiliente de la TVS Netzahualcóyotl con C.C.T. 12DTV0288T en la Localidad Chilpancingo de los Bravo del Municipio de Chilpancingo de los Bravo</t>
  </si>
  <si>
    <t>Demolición y Reconstrucción de Edificio "B" de Dos Niveles 9 EE. de la EP Plutarco Elias Calles con C.C.T. 12DPR0924C en la Localidad Acapulco de Juárez del Municipio de Acapulco de Juárez</t>
  </si>
  <si>
    <t>Demolición y Reconstrucción de Edificio "B", 2 Aulas y Servicios Sanitarios en Est. Reg. 751 T/C a Base de Muros de Tabique Confinados, Cadenas, Castillos y Losa de Concreto Armado, Superando Sus Condiciones Constructivas y de Operatividad Haciendolo Mas Perdurable, Seguro y Resiliente  de la EP Carlos Alberto Madrazo Becerra con C.C.T. 12DPR5973T en la Localidad Acapulco de Juárez del Municipio de Acapulco de Juárez</t>
  </si>
  <si>
    <t>Demolición y Reconstrucción de Escalera de Emergencia de Conexión de Edificios del Centro de Atencion Infantil Núm. 01 Isabel Guevara Catalán con C.C.T. 12DDI0001O en la Localidad Chilpancingo de los Bravo del Municipio de Chilpancingo de los Bravo</t>
  </si>
  <si>
    <t>Demolición, Construcción  de Tres Aulas Didácticas del JN Juana Diaz Marban con C.C.T. 12EJN0077Z en la Localidad Ciudad de Huitzuco del Municipio de Huitzuco de los Figueroa</t>
  </si>
  <si>
    <t>Demolición, Retiro y Reconstrucción de Estructura de Techumbre de Plaza Cívica , a Base de Placas, Trabes,  de la EP José Vasconcelos con C.C.T. 12EPR0578J en la Localidad Feliciano del Municipio de la Unión de Isidoro Montes de Oca</t>
  </si>
  <si>
    <t>Demolición, Retiro y Reconstrucción de Estructura de Techumbre de Plaza Civica , a Base de Placas, Trabes, Columnas de la EP Hermenegildo Galeana con C.C.T. 12EPR0669A en la Localidad Rincón de Cucharatepec del Municipio de la Unión de Isidoro Montes de Oca</t>
  </si>
  <si>
    <t>Demolición, Retiro y Reconstrucción de Estructura de Techumbre de Plaza Cívica, a Base de Placas, Trabes, Columnas y Ángulos de Acero Estructural, con Contravientos y Tensores de Diferentes Calibres de la EP Jose Ma Morelos y Pavon con C.C.T. 12DPR5266Q en la Localidad el Chico del Municipio de la Unión de Isidoro Montes de Oca</t>
  </si>
  <si>
    <t>Mejoramiento de la Infraestructura Educativa. de la EP Emiliano Zapata con C.C.T. 12DPR1023T en la Localidad San Luis San Pedro del Municipio de Técpan de Galeana</t>
  </si>
  <si>
    <t>Mejoramiento de la Infraestructura Educativa. de la EP Emiliano Zapata con C.C.T. 12EPR0889M en la Localidad Iguala de la Independencia del Municipio de Iguala de la Independencia</t>
  </si>
  <si>
    <t>Mejoramiento de la Infraestructura Educativa. de la EP Francisco Sarabia con C.C.T. 12DPR0355B en la Localidad Cozoyoapán del Municipio de Xochistlahuaca</t>
  </si>
  <si>
    <t>Mejoramiento de la Infraestructura Educativa. de la EP General Jose María Morelos y Pavón con C.C.T. 12DPR0493D en la Localidad Mochitlán del Municipio de Mochitlán</t>
  </si>
  <si>
    <t>Mejoramiento de la Infraestructura Educativa. de la EP Ignacio Zaragoza con C.C.T. 12DPR5109Z en la Localidad Igualapa del Municipio de Igualapa</t>
  </si>
  <si>
    <t>Mejoramiento de la Infraestructura Educativa. de la EP Jose de los Reyes Martinez con C.C.T. 12DPR5904X en la Localidad Zihuatanejo del Municipio de Zihuatanejo de Azueta</t>
  </si>
  <si>
    <t>Mejoramiento de la Infraestructura Educativa. de la EP Juan Escutia con C.C.T. 12DPR5695H en la Localidad Zihuatanejo del Municipio de Zihuatanejo de Azueta</t>
  </si>
  <si>
    <t>Mejoramiento de la Infraestructura Educativa. de la EP Maria a Ramirez con C.C.T. 12DPR1922L en la Localidad Quechultenango del Municipio de Quechultenango</t>
  </si>
  <si>
    <t>Mejoramiento de la Infraestructura Educativa. de la EP Miguel Hidalgo y Costilla con C.C.T. 12EPR0896W en la Localidad Corral Falso del Municipio de Ajuchitlán del Progreso</t>
  </si>
  <si>
    <t>Mejoramiento de la Infraestructura Educativa. de la EP Vicente Guerrero con C.C.T. 12DPR0149T en la Localidad Papanoa del Municipio de Técpan de Galeana</t>
  </si>
  <si>
    <t>Mejoramiento de la Infraestructura Educativa. de la EPB 18 de Marzo con C.C.T. 12DPB0233Q en la Localidad Xilotlancingo del Municipio de Acatepec</t>
  </si>
  <si>
    <t>Mejoramiento de la Infraestructura Educativa. de la EPB Escudo Nacional con C.C.T. 12DPB1193M en la Localidad Guadalupe Victoria del Municipio de Xochistlahuaca</t>
  </si>
  <si>
    <t>Mejoramiento de la Infraestructura Educativa. de la EPB Justo Sierra con C.C.T. 12DPB1237T en la Localidad Tlacoachistlahuaca del Municipio de Tlacoachistlahuaca</t>
  </si>
  <si>
    <t>Mejoramiento de la Infraestructura Educativa. de la SG Benito Juárez Garcia con C.C.T. 12DES0208L en la Localidad Acapulco de Juárez del Municipio de Acapulco de Juárez</t>
  </si>
  <si>
    <t>Mejoramiento de la Infraestructura Educativa. de la TVS  Lázaro ´Cardenas del Rio  con C.C.T. 12DTV0413A en la Localidad Cantón de Guerrero del Municipio de Ajuchitlán del Progreso</t>
  </si>
  <si>
    <t>Mejoramiento de la Infraestructura Educativa. de la TVS Ignacio M. Altamirano con C.C.T. 12DTV0200Z en la Localidad Tlatlauquitepec del Municipio de Atlixtac</t>
  </si>
  <si>
    <t>Mejoramiento de la Infraestructura Educativa. del JN Antonio de Mendoza con C.C.T. 12DJN0676V en la Localidad San Nicolás del Municipio de Cuajinicuilapa</t>
  </si>
  <si>
    <t>Mejoramiento de la Infraestructura Educativa. del JN Benito Juárez Garcia con C.C.T. 12DJN5753R en la Localidad Técpan de Galeana del Municipio de Técpan de Galeana</t>
  </si>
  <si>
    <t>Mejoramiento de la Infraestructura Educativa. del JN Eufemia Figueroa Mata con C.C.T. 12EJN0092R en la Localidad Iguala de la Independencia del Municipio de Iguala de la Independencia</t>
  </si>
  <si>
    <t>Mejoramiento de la Infraestructura Educativa. del JN Gabriela Mistral con C.C.T. 12DJN5957L en la Localidad Tlaquiltepec (San Bartolomé Tlaquiltepec) del Municipio de Huamuxtitlán</t>
  </si>
  <si>
    <t>Mejoramiento de la Infraestructura Educativa. del JN Nicolas Bravo con C.C.T. 12EJN0156L en la Localidad Iguala de la Independencia del Municipio de Iguala de la Independencia</t>
  </si>
  <si>
    <t>Mejoramiento de la Infraestructura Fisica Educativa de la EP Justo Sierra con C.C.T. 12EPR0655Y en la Localidad Jocotitlán del Municipio de Tetipac</t>
  </si>
  <si>
    <t>Mejoramiento de la Infraestructura Fisica Educativa de la EP Lazaro Cardenas con C.C.T. 12DPR2556M en la Localidad Ixtepec del Municipio de Tetipac</t>
  </si>
  <si>
    <t>Mejoramiento de la Infraestructura Fisica Educativa de la EPB Miguel Hidalgo y Costilla con C.C.T. 12DPB1262S en la Localidad Acalco del Municipio de José Joaquín de Herrera</t>
  </si>
  <si>
    <t>Mejoramiento de la Infraestructura Fisica Educativa de la EPB Xicotencatl con C.C.T. 12DPB0019Z en la Localidad Tomactilicán del Municipio de José Joaquín de Herrera</t>
  </si>
  <si>
    <t>Mejoramiento de la Infraestructura Física Educativa de la St Luis Donaldo Colosio Murrieta con C.C.T. 12DST0209C en la Localidad Yoloxóchitl del Municipio de San Luis Acatlán</t>
  </si>
  <si>
    <t>Mejoramiento de la Infraestructura Fisica Educativa de la TVS 27 de Octubre con C.C.T. 12DTV0356Z en la Localidad Oxtoyahualco del Municipio de Ahuacuotzingo</t>
  </si>
  <si>
    <t>Mejoramiento de la Infraestructura Fisica Educativa de la TVS Mariano Azuela con C.C.T. 12DTV0304U en la Localidad Tehuixtla del Municipio de Teloloapan</t>
  </si>
  <si>
    <t>Mejoramiento de la Infraestructura Fisica Educativa del CEPI Ignacio M. Altamirano con C.C.T. 12DCC0899O en la Localidad Zintiotitlán del Municipio de José Joaquín de Herrera</t>
  </si>
  <si>
    <t>Mejoramiento de la Infraestructura Fisica Educativa del JN 5 de Febrero con C.C.T. 12DJN6031T en la Localidad Colonia Constitución del Municipio de Tlapa de Comonfort</t>
  </si>
  <si>
    <t>Mobiliario  del CEPI José María Morelos y Pavón con C.C.T. 12DCC0304P en la Localidad Río Azul del Municipio de Acatepec</t>
  </si>
  <si>
    <t>Mobiliario  del CEPI Vicente Guerrero con C.C.T. 12DCC0715R en la Localidad Escalerilla Zapata del Municipio de Acatepec</t>
  </si>
  <si>
    <t>Reconstrucción de Muro de Contención de Desplante de Aulas y Andadores a Base de Mamposteria de Piedra, que Permita una Estructura Segrua y Resiliente de la TVS Sentimientos de la Nación con C.C.T. 12DTV0715W en la Localidad el Metlapil del Municipio de Acapulco de Juárez</t>
  </si>
  <si>
    <t>Reconstrucción de Muro de Contención y Barda Perimetral Construcción de Aula Didáctica en Est. Reg. 751 T/C a Base de Muros de Tabique Confinado, que Permita una Estructura Segura y Resiliente de la TVS Agustín Melgar con C.C.T. 12DTV0762g en la Localidad Tuncingo del Municipio de Acapulco de Juárez</t>
  </si>
  <si>
    <t>Reconstrucción de Pórtico de Fachada y Reparación de Fisuras en Muros y Pisos de Edificios "A" del JN Moises Guevara Villalba con C.C.T. 12DJN3497D en la Localidad Chilpancingo de los Bravo del Municipio de Chilpancingo de los Bravo</t>
  </si>
  <si>
    <t>Reconstrucción de Tramos de Barda Perimetral de la EP Antonio Caso con C.C.T. 12DPR0475O en la Localidad Chilapa de Álvarez del Municipio de Chilapa de Álvarez</t>
  </si>
  <si>
    <t>Reforzamiento de Muros de Concreto con Resina Epóxica y Muros Divisorios de 4 Edificios Sustituyendo el Aplanado Superando Sus Condiciones Constructivas y de Operatividad Haciendolo más Perdurable, Seguro y Resiliente de la SG Gerardo Rafael Catalán Calvo con C.C.T. 12DES0170P en la Localidad Mazatlán del Municipio de Chilpancingo de los Bravo</t>
  </si>
  <si>
    <t>Reforzamiento y Rigidización de Muros y Plafón de Edificio "B", Superando Sus Condiciones Constructivas y de Operatividad Haciendolo Mas Perdurable, Seguro y Resiliente de la SG Rubén Mora Gutiérrez con C.C.T. 12DES0084T en la Localidad las Vigas del Municipio de San Marcos</t>
  </si>
  <si>
    <t>Rehabilitación de  Aulas Didácticas, Servicios Sanitarios, Construcción de Barda Perimetral del JN Jardin de Niños con C.C.T. 12DJN3400B en la Localidad la Comunidad del Municipio de Cutzamala de Pinzón</t>
  </si>
  <si>
    <t>Rehabilitación de Aulas Didacticas, Dirección, Servicios Sanitarios, Construcción de Barda Perimetral, Mobiliario del JN Manuel M Ponce con C.C.T. 12DJN0025U en la Localidad Placeres del Oro del Municipio de Coyuca de Catalán</t>
  </si>
  <si>
    <t>Rehabilitación de Aulas, Construcción de Servicios Sanitarios, Obra Exterior, Mobiliario de la EP Antorcha Ejidal con C.C.T. 12DPR1713f en la Localidad Jaripo del Municipio de Coyuca de Catalán</t>
  </si>
  <si>
    <t>Rehabilitación de Aulas, Dirección, Mobiliario, Construcción de Sanitarios del JN Federico Froebel con C.C.T. 12EJN0164U en la Localidad San José Poliutla del Municipio de Tlapehuala</t>
  </si>
  <si>
    <t>Rehabilitación de Aulas, Rehabilitación de Dirección, Mobiliario del JN General Lázaro Cardenas del Rio con C.C.T. 12DJN0126S en la Localidad Ciudad Altamirano del Municipio de Pungarabato</t>
  </si>
  <si>
    <t>Rehabilitación de Aulas, Sanitarios, Mobiliario, Obra Exterior de la TVS Juan Rulfo con C.C.T. 12DTV0665E en la Localidad Santo Niño (Santo Niño de Atocha) del Municipio de Tlapehuala</t>
  </si>
  <si>
    <t>Rehabilitación de Aulas, Servicios Sanitarios, Dirección, Obra Exterior, Mobiliario del JN Alhondiga de Granaditas con C.C.T. 12DJN0095P en la Localidad Tanganhuato del Municipio de Pungarabato</t>
  </si>
  <si>
    <t>Rehabilitación de Dos Tramos de Barda Perimetral del JN Ramón López Velarde con C.C.T. 12DJN0706Z en la Localidad Chilapa de Álvarez del Municipio de Chilapa de Álvarez</t>
  </si>
  <si>
    <t>Rehabilitación de Muros Cabeceros en Edif. U-2C de 13 EE Rigifizados con Malla, Superando Sus Condiciones Constructivas y de Operatividad Haciendolo Mas Perdurable, Seguro y Resiliente  de la EP Vicente Guerrero con C.C.T. 12DPR2165Y en la Localidad Tierra Colorada del Municipio de Juan R. Escudero</t>
  </si>
  <si>
    <t>Rehabilitación de Muros de Edificio "C" Por Medio de una Rigidización Profunda, Superando sus Condiciones Constructivas y de Operatividad Haciendolo Mas Perdurables, Seguros y Resilientes del JN Luz y Alegría con C.C.T. 12DJN2762E en la Localidad Chilapa de Álvarez del Municipio de Chilapa de Álvarez</t>
  </si>
  <si>
    <t>Rehabilitación de Muros de Modulo de Servicios Resanado Fisuras y Sustituyendo el Mosaico Dañado, que Permita una Estructura Segura y Resiliente, Superando Sus Condiciones Constructivas y de Operatividad Haciendolo Mas Perdurable Seguro y Resiliente de la EP Rodolfo A. Bonilla con C.C.T. 12DPR0481Z en la Localidad Tixtla de Guerrero del Municipio de Tixtla de Guerrero</t>
  </si>
  <si>
    <t>Rehabilitación de Ocho Aulas, Construcción de Dirección, Mobiliario del JN Josefina Torres Vda. de Pineda con C.C.T. 12EJN0051R en la Localidad Zirándaro de los Chávez del Municipio de Zirándaro</t>
  </si>
  <si>
    <t>Rehabilitación de Pisos del JN Rosaura Zapata con C.C.T. 12DJN0072E en la Localidad Petaquillas del Municipio de Chilpancingo de los Bravo</t>
  </si>
  <si>
    <t>Rehabilitación de Sanitarios + Barda Perimetral del CEPI Vicente Guerrero Saldaña con C.C.T. 12DCC1072W en la Localidad Atlixtac del Municipio de Atlixtac</t>
  </si>
  <si>
    <t>Rehabilitación de Servicios Sanitarios + Cerco Perimetral del CEPI Netzahualcoyotl con C.C.T. 12DCC0250B en la Localidad Atlixtac del Municipio de Atlixtac</t>
  </si>
  <si>
    <t>Rehabilitaciones de Aulas, Construcción Servicios Sanitarios, Mobiliario del JN Gabriela Mistral con C.C.T. 12DJN5667V en la Localidad San Miguel Tecomatlán del Municipio de Tlalchapa</t>
  </si>
  <si>
    <t>Rehabilitaciones de Aulas, Obra Exterior, Mobiliario de la EP Vicente Guerrero con C.C.T. 12DPR0558X en la Localidad Valle Luz del Municipio de San Miguel Totolapan</t>
  </si>
  <si>
    <t>Rehabilitaciones Generales de Edificios, Mobiliario de la EP Francisco I. Madero con C.C.T. 12DPR3002U en la Localidad las Vinatas del Municipio de General Heliodoro Castillo</t>
  </si>
  <si>
    <t>Rehabilitaciones Generales Edificio Escolar + Obra Exterior de la EP Emiliano Zapata Salazar con C.C.T. 12DIX0003Z en la Localidad de Alpoyeca Municipio de Alpoyeca</t>
  </si>
  <si>
    <t>Rehabilitaciones Generales Edificio Escolar + Obra Exterior de la EP General Lazaro Cardenas con C.C.T. 12EPR0311D en la Localidad Taxco de Alarcón del Municipio de Taxco de Alarcón</t>
  </si>
  <si>
    <t>Rehabilitaciones Generales Edificio Escolar + Obra Exterior de la EP Juan Escutia con C.C.T. 12DPR5756E en la Localidad Atoyac de Álvarez del Municipio de Atoyac de Álvarez</t>
  </si>
  <si>
    <t>Rehabilitaciones Generales Edificio Escolar de la EP Rafael Romero Parra con C.C.T. 12DPR5942Z en la Localidad Zumpango del Río del Municipio de Eduardo Neri</t>
  </si>
  <si>
    <t>Rehabilitaciones Generales Edificio Escolar de la ST Froilan Cuenca Estrada con C.C.T. 12DST0027U en la Localidad Tlaxmalac del Municipio de Huitzuco de los Figueroa</t>
  </si>
  <si>
    <t>Reparación de Fisuras en Aulas Didácticas de la EP General Nabor A. Ojeda con C.C.T. 12DPR0309Q en la Localidad Acapulco de Juárez del Municipio de Acapulco de Juárez</t>
  </si>
  <si>
    <t>Reparación de Fisuras en Muros de Edificios del JN 18 de Marzo con C.C.T. 12DJN0007E en la Localidad Kilómetro 30 del Municipio de Acapulco de Juárez</t>
  </si>
  <si>
    <t>Reparación de Muros Cabeceros y de Cubo de Escaleras de la SG Defensores de la República con C.C.T. 12DES0029Z en la Localidad San Marcos del Municipio de San Marcos</t>
  </si>
  <si>
    <t>Reparación de Muros Divisorios en Edificio "A", Rigidizados con Malla; Demolición y Reconstrucción de Cubo de Tinacos a Base de Cadenas y Castillos y Muros de Tabique, Superando Sus Condiones Constructivas y de Operatividad Haciendolo Mas Perdurable, Seguro y Resiliente  de la E.P. Emiliano Zapata con C.C.T. 12DPR2066Y en la Localidad Acapulco de Juárez del Municipio de Acapulco de Juárez</t>
  </si>
  <si>
    <t>Reparación de Muros Por Medio de una Rigidización Profunda y Pisos de Servicios Sanitarios y Aula Didáctica Sustituyendo  el Mosaico Dañado, Superando Sus Condiciones Constructivas y Operatividad Haciendolo Mas Perdurable, Seguro y Resiliente de la SG República de Costa Rica con C.C.T. 12DES0180W en la Localidad las Cruces del Municipio de San Marcos</t>
  </si>
  <si>
    <t>Reparación de Muros y Reforzamiento de Trabes y Columnas del JN Miguel Angel de Quevedo con C.C.T. 12DJN0059K en la Localidad Acapulco de Juárez del Municipio de Acapulco de Juárez</t>
  </si>
  <si>
    <t>Reparación de Pisos de Edificio "A" de la EP Justo Sierra con C.C.T. 12DPR2057Q en la Localidad Chilapa de Álvarez del Municipio de Chilapa de Álvarez</t>
  </si>
  <si>
    <t>Reparaciones Generales de Edifico Normativo  de la EP Nicolas Bravo con C.C.T. 12DPR2235C en la Localidad Iguala de la Independencia del Municipio de Iguala de la Independencia</t>
  </si>
  <si>
    <t>Reparaciones Generales de Edifico Normativo  de la EP Sidar y Rovirosa con C.C.T. 12DPR1018H en la Localidad Ocotito del Municipio de Chilpancingo de los Bravo</t>
  </si>
  <si>
    <t>Restructuración de Edficico "A" Mediante Rigidización y Reforzamiento Profundo de Muros y Columnas, Superando Sus Condiciones Constructivas y de Operatividad Haciendolo Mas Perdurable, Seguro y Resiliente de la EP Apolonio Castillo Diaz con C.C.T. 12DPR1255J en la Localidad Acapulco de Juárez del Municipio de Acapulco de Juárez</t>
  </si>
  <si>
    <t>Retiro, Suministro y Colocación de Cubierta de Edificio B con Panel Tipo Sándwich de Lámina  del JN Gabriela Mistral con C.C.T. 12DJN5576D en la Localidad Zihuatanejo del Municipio de Zihuatanejo de Azueta</t>
  </si>
  <si>
    <t>Retiro, Suministro y Colocación de Impermeabilizante Prefabricado Multicapa de Asfalto  del JN Diana Laura Riojas de Colosio con C.C.T. 12DJN5806F en la Localidad Zihuatanejo del Municipio de Zihuatanejo de Azueta</t>
  </si>
  <si>
    <t>Servicios Sanitarios + Mant. Red Electrica de la EP General Nicolas Bravo con C.C.T. 12EPR0652A en la Localidad Tetipac del Municipio de Tetipac</t>
  </si>
  <si>
    <t>Servicios Sanitarios del JN Sor Juana Ines de la Cruz con C.C.T. 12EJN0101I en la Localidad Buena Vista de la Salud del Municipio de Chilpancingo de los Bravo</t>
  </si>
  <si>
    <t>Suministro y Colocación de Cerco Perimetral de Malla Ciclónica  de la TVS Frida Kahlo con C.C.T. 12DTV0435M en la Localidad Barra de Potosí del Municipio de Petatlán</t>
  </si>
  <si>
    <t>Suministro y Colocación de Cerco Perimetral de Malla Ciclónica de la TVS José Ma. Morelos y Pavón con C.C.T. 12DTV0113D en la Localidad el Guayabillo del Municipio de Técpan de Galeana</t>
  </si>
  <si>
    <t>Tala y Retiro de Arbol, Suministro y Colocación de Cerco Perimetral de Malla Ciclónica  de la EP Juan Escutia con C.C.T. 12DPR5872V en la Localidad Zihuatanejo del Municipio de Zihuatanejo de Azueta</t>
  </si>
  <si>
    <t>Tala y Retiro de Árboles, Así Como Suministro y Colocación de Cerco Perimetral de Malla Ciclónica de la ST Luis Donaldo Colosio Murrieta con C.C.T. 12DST0239X en la Localidad los Almendros del Municipio de Zihuatanejo de Azueta</t>
  </si>
  <si>
    <t>Tala y Retiro de Árboles, Demolición y Sustitución de Pisos de Andadores y Plaza,  de la SG Carolina Coronado de Ramírez con C.C.T. 12DES0214W en la Localidad Zihuatanejo del Municipio de Zihuatanejo de Azueta</t>
  </si>
  <si>
    <t>Techado de Espacio de Usos Multiples de la EP Miguel Hidalgo y Costilla con C.C.T. 12DPR4181C en la Localidad Chichihualco del Municipio de Leonardo Bravo</t>
  </si>
  <si>
    <t>Techado en Cancha de Usos Multiples de la SG Otilio Montano con C.C.T. 12DES0033M en la Localidad Copala del Municipio de Copala</t>
  </si>
  <si>
    <t>Techumbre Cancha de Usos Múltiples  de la TVS Ignacio Zaragoza con C.C.T. 12DTV0143Y en la Localidad Buena Vista de la Salud del Municipio de Chilpancingo de los Bravo</t>
  </si>
  <si>
    <t>Fondo de Aportaciones Múltiples (FAM) - Asistencia Social</t>
  </si>
  <si>
    <t>Apoyo a Procuradurias de Niños y Niñas Adolecentes</t>
  </si>
  <si>
    <t>Asistencia Social Alimentaria en los Primeros 1,000 Dias de Vida</t>
  </si>
  <si>
    <t>Entrega de Cemento a la Población Vulnerable</t>
  </si>
  <si>
    <t>Programa de Salud y Bienestar Comunitario</t>
  </si>
  <si>
    <t xml:space="preserve"> Inversión Estatal Directa</t>
  </si>
  <si>
    <t>Fondo de Aportaciones Múltiples (FAM) - Infraestructura Educativa Básica</t>
  </si>
  <si>
    <t>Fondo de Aportaciones Múltiples (FAM) - Infraestructura Educativa Media Superior</t>
  </si>
  <si>
    <t>Fondo de Aportaciones Múltiples (FAM) - Infraestructura Educativa Superior</t>
  </si>
  <si>
    <t>IED</t>
  </si>
  <si>
    <t>FISE</t>
  </si>
  <si>
    <t>FAFEF</t>
  </si>
  <si>
    <t>FASP</t>
  </si>
  <si>
    <t>FAM - Asistencia Social</t>
  </si>
  <si>
    <t>FAM - Infraestructura Educativa Básica</t>
  </si>
  <si>
    <t>FAM - Infraestructura Educativa Media Superior</t>
  </si>
  <si>
    <t>FAM - Infraestructura Educativa Superior</t>
  </si>
  <si>
    <t>Poder Ejecutivo</t>
  </si>
  <si>
    <t>Resumen por Dependencia</t>
  </si>
  <si>
    <t>Sector Paraestatal</t>
  </si>
  <si>
    <t>Óganos Autónomos</t>
  </si>
  <si>
    <t>Poder Judicial</t>
  </si>
  <si>
    <t>Poder Legislativo</t>
  </si>
  <si>
    <t>Mejoramiento de la Infraestructura Educativa en: EP Vicente Guerrero, CCT 12DPR1863M, en la Localidad de Placeres del Oro, Municipio de Coyuca de Catalán.</t>
  </si>
  <si>
    <t>Mejoramiento de la Infraestructura Educativa en: SG Pablo Neruda, CCT 12DES0216U, en la Localidad de Ciudad Altamirano, Municipio de Pungarabato.</t>
  </si>
  <si>
    <t>Construcción de Red Eléctrica en: EP Ruffo Figueroa, CCT 12EPR0833K, en la Localidad de Iguala de la Independencia, Municipio de Iguala de la Independencia.</t>
  </si>
  <si>
    <t>Construcción de Red Eléctrica en: EP Jardines de Zinnia, CCT 12DPR0011H, en la Localidad de Chilpancingo de los Bravo, Municipio de Chilpancingo de los Bravo.</t>
  </si>
  <si>
    <t>Mejoramiento de la Infraestructura Educativa en: TVS Diego Rivera, CCT 12DTV0389R, en la Localidad de Chilpancingo de los Bravo, Municipio de Chilpancingo de los Bravo.</t>
  </si>
  <si>
    <t>Construcción de 3 Aulas Didácticas en: EP Damián Carmona, CCT 1213PR1696F, en la Localidad de Chilpancingo de los Bravo - (35 Zona Militar), Municipio de Chilpancingo de los Bravo.</t>
  </si>
  <si>
    <t>Construcción de 1 Aula Didáctica + Dirección + Techumbre en: JN Bertha Guevara Calvo, CCT 12EJN0143H, en la Localidad de Chilpancingo de los Bravo, Municipio de Chilpancingo de los Bravo.</t>
  </si>
  <si>
    <t>Construcción de Barda Perimetral en: EP Vicente Guerrero, CCT 12DPR0498Z, en la Localidad de Acapulco de Juárez, Municipio de Acapulco de Juárez.</t>
  </si>
  <si>
    <t>Techado de Espacio de Usos Múltiples en: EP Ignacio M. Altamirano, CCT 12DPR2149G, en la Localidad de Corral de Piedra, Municipio de Leonardo Bravo.</t>
  </si>
  <si>
    <t>Mejoramiento de la Infraestructura Educativa en: TVS Rubén Mora Gutiérrez, CCT 12DTV0261M, en la Localidad de Iguala de la Independencia, Municipio de Iguala de la Independencia.</t>
  </si>
  <si>
    <t>Construcción de Edificio Normativo de 2 Niveles en: EP Cuauhtémoc, CCT 12DPR1022U, en la Localidad de Xaltianguis, Municipio de Acapulco de Juárez.</t>
  </si>
  <si>
    <t>Construcción de Servicio Sanitario en: EP Netzahualcóyotl, CCT 12EPR0153E, en la Localidad de Piedra Blanca, Municipio de San Marcos.</t>
  </si>
  <si>
    <t xml:space="preserve">Suministro de Equipamiento en: Unidad Académica de Ingeniería CCT 12USU2573D, en la Localidad de Chilpancingo de los Bravo, Municipio de Chilpancingo de los Bravo. </t>
  </si>
  <si>
    <t>Mejoramiento de la Infraestructura Educativa en: Colegio de Bachilleres Plantel Núm, 8 Ayutla CCT 12ECB0008O, en la localidad de Ayutla de los Libres, Municipio de Ayutla de los Libres</t>
  </si>
  <si>
    <t>Pavimentación del camino E.C.(Quechultenango-Jalapa-Santa Cruz- Pueblo Viejo) en el municipio de Quechultenango.</t>
  </si>
  <si>
    <t>Pavimentación del camino Hueyitlalpán-Almolonga, en el municipio de Mártir de Cuilapan.</t>
  </si>
  <si>
    <t>Apertura del tramo carretero Cocoyul-Acatepec en el municipio de Acatepec.</t>
  </si>
  <si>
    <t>Mantenimiento de la carretera Tlalchapa-Arcelia.</t>
  </si>
  <si>
    <t>Rehabilitación de carretera Zirándaro-Parota-Aratichanguio.</t>
  </si>
  <si>
    <t>Rehabilitación de carretera a Placeres del Oro.</t>
  </si>
  <si>
    <t>Rehabilitación de puente Vehicular el Barco en el tramo Tlalchapa- Cutzamala de Pinzón.</t>
  </si>
  <si>
    <t>Continuación del eje carretero del crucero de Justlahuaca - El Epazote - Acatepec en el municipio de Chilapa de Álvarez.</t>
  </si>
  <si>
    <t>Pavimentación del camino lgualapa - Chilixtlahuaca - Alacatlatzala en el municipio, de Igualapa</t>
  </si>
  <si>
    <t>Mantenimiento del Palacio de Justicia Acapulco Caleta</t>
  </si>
  <si>
    <t>Mantenimiento del Centro Integral de Justicia de Acapulco Diamante</t>
  </si>
  <si>
    <t>Mantenimiento y Conservación del Palacio de Justicia de Iguala</t>
  </si>
  <si>
    <t>Mantenimiento y Conservación del Edificio Uno Ciudad Judicial Chilpancingo</t>
  </si>
  <si>
    <t>Mantenimiento y Conservación del Edificio Dos Ciudad Judicial Chilpancingo</t>
  </si>
  <si>
    <t>Mantenimiento y Conservación de áreas exteriores Ciudad Judicial Chilpancingo</t>
  </si>
  <si>
    <t>Pavimentación del camino Ocotito - Tlahuizapa - Coacoyulillo - Jaleaca de Catalán, (nivel terracerías) en el municipio de Chilpancingo</t>
  </si>
  <si>
    <t>Rehabilitación del camino Agua Hernández - Inscuinatoyac en el municipio de Chilpancingo</t>
  </si>
  <si>
    <t>Rehabilitación de Muros de Edificios U-2C Mediante Rigidización y Reforzamiento Profundo, Superando Sus Condiciones Constructivas y de Operatividad Haciendolo Mas Perdurable, Seguro y Resiliente de la EP Vicente Guerrero con C.C.T. 12DPR0498Z en la Localidad Acapulco de Juárez del Municipio de Acapulco de Juárez</t>
  </si>
  <si>
    <t>Programa de Acciones de Concientización Social para Jornaleros Agrícolas Migrantes de Guerrero</t>
  </si>
  <si>
    <t>Escuelas de Iniciación Artística Asociadas Guerrero</t>
  </si>
  <si>
    <t>Aportación Estatal P/Vías del Sistema Integrado de Transporte de la Zona Metropolitana de Acapulco, en el Corredor Tronco Alimentador tipo BRT Acapulco Centro a Ciudad Renacimiento, correspondiente a los Desembolsos del Impuesto al Valor Agregado, Obra y Honorarios del Supervisor de Obra. Fideicomiso 2200.</t>
  </si>
  <si>
    <t>Convenio SCT</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</si>
  <si>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Loma de Chiepetlan - Pie de Tierra Blanca - Llano de Maguey - el Manguito en el Municipio de San Luis Acatlán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</si>
  <si>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Yoloxochitl - Arroyo Cuimapa, en el Municipio de San Luis Acatlán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</si>
  <si>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Xochihuehuetlán - Zoyatitlanapa, en el Municipio de Xochihuehuetlán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</si>
  <si>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Comitlipa - Xihuitlipa, en el Municipio de Xochihuehuetlán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</si>
  <si>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COBACH Plantel 37 - Col. San Isidro, en el Municipio de Iliatenco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</si>
  <si>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Entronque de Cruz la Villa - Cruz de la Villa, en el Municipio de Iliatenco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</si>
  <si>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Empredado del Crucero Alchipahuac - Alchipahuac, en el Municipio de Iliatenco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</si>
  <si>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(Tlapa-Metlatónoc) - Las Pilas - Colonia de Guadalupe, en el Municipio de Tlapa de Comonfort</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</si>
  <si>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(Tlapa-Chilpancingo) - Aquilpan el Municipio de Tlapa de Comonfort</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</si>
  <si>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(Tlapa - Cochoapa el Grande) - Linda Vista - San Juan de Las Flores - San Pedro Acatlán - Agua Dulce- Loma de Santa Cruz - Santa María Tonaya, en el Municipio de Tlapa de Comonfort</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</si>
  <si>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de Yozondacua Nuevo - Yozondacua Nuevo - Rancho de Guadalupe, en el Municipio de Cochoapa el Grande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</si>
  <si>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Barranca de la Palma - Barranca de la Palma, en el Municipio de Cochoapa el Grande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</si>
  <si>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Yozondacua Nuevo - Cahuañaña - Ocotepec, en el Municipio de Cochoapa el Grande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</si>
  <si>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de Coyul - Coyul - Arroyo Prieto, en el Municipio de Cochoapa el Grande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</si>
  <si>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La Trinidad - Santa Cruz Yucucani, en el Municipio de Tlacoachistlahuaca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</si>
  <si>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Tierra Blanca - Terrero Venado, en el Municipio de Tlacoachistlahuaca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</si>
  <si>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Huehuetonoc - Guadalupe Mano de León, en el Municipio de Tlacoachistlahuaca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</si>
  <si>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Mesón Zapata - Loma Tuza, en el Municipio de Acatepec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</si>
  <si>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Buena Vista - Xilotlancingo, en el Municipio de Acatepec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</si>
  <si>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Col. la Antena - El Chirimoyo, en el Municipio de Acatepec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</si>
  <si>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Mirador - El Mirador, en el Municipio de Acatepec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</si>
  <si>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Zapotitlan Tablas - Laguna Membrillo - Ahuixotitl - Santa Rosa de Lima - Piedra Pintada - Tamaloya, en el Municipio de Zapotitlán Tablas</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</si>
  <si>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Zapotitlán Tablas - El Rincón - Llano Pericón - San Agustín - San Miguel Cuixapa Norte, en el Municipio de Zapotitlán Tablas</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</si>
  <si>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Zapotitlán Tablas - Barranca Mora - Huiztlatzala, en el Municipio de Zapotitlán Tablas</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</si>
  <si>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de Xochapa - Melchor Ocampo, en el Municipio de Alcozauca de Guerrero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</si>
  <si>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Ixcuinatoyac - Zoyatlán, en el Municipio de Alcozauca de Guerrero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</si>
  <si>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Ahuejutla - San José Lagunas, en el Municipio de Alcozauca de Guerrero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</si>
  <si>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San Juan Bautista Coapala - Copexco, en el Municipio de Atlixtac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</si>
  <si>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San José Contepec - Xalptizahuac, en el Municipio de Atlixtac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</si>
  <si>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San José Contepec - Coxilitepec - San Juan Bautista Coapala, en el Municipio de Atlixtac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</si>
  <si>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E.C.(Tlapa-Marquelia)-Tlaxco, en el Municipio de Xalpatláhuac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</si>
  <si>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Barrio de Guadalupe - Pavimento Existente, en el Municipio de Xalpatláhuac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</si>
  <si>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E.C.(Tlapa- Marquelia) - San Nicolás Zoyatlán, en el Municipio de Xalpatláhuac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</si>
  <si>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UAGro Centro Regional de Educación Superior Campus Montaña - Huamuxtitlán, en el Municipio de Huamuxtitlán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</si>
  <si>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Tepetlapa - San Miguel Totolapa, en el Municipio de Huamuxtitlán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</si>
  <si>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Tlalquetzala - San Pedro Cuaxoxocatla, en el Municipio de Huamuxtitlán</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</si>
  <si>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San José Buenavista - Coayahualco, en el Municipio de Alpoyeca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</si>
  <si>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San José Buenavista - Ixcateopan, en el Municipio de Alpoyeca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</si>
  <si>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Zilacayotitlán - Piedra Blanca - Col. Guadalupe - Santa Cruz - Benito Juárez - El Rosario, en el Municipio de Atlamajalcingo del Monte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</si>
  <si>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Plan de Guadalupe - Juquila - Chinameca, en el Municipio de Atlamajalcingo del Monte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</si>
  <si>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Acceso Universidad "Benito JuÁrez", en el Municipio de Atlamajalcingo del Monte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</si>
  <si>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Col. Vicente Guerrero - San Isidro Labrador, en el Municipio de Atlamajalcingo del Monte</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</si>
  <si>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Rancho del Cura Tejería - Arroyo Montaña, en el Municipio de Xochistlahuaca</t>
  </si>
  <si>
    <t xml:space="preserve">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Juntas de Arroyo Grande - Plan de Guadalupe, en el Municipio de Xochistlahuaca </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</si>
  <si>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Carr. la Soledad - Guadalupe Mano de León, en el Municipio de Xochistlahuaca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</si>
  <si>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(Copanatoyac - Zapotitlán Tablas) - San Vicente Amole, en el Municipio de Copanatoyac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</si>
  <si>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Santa Anita - Rancho Escondido, en el Municipio de Copanatoyac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</si>
  <si>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de Magueyera - Plan de Guadalupe, en el Municipio de Tlacoapa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</si>
  <si>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Zicatlán - Zontecomatlán, en el Municipio de Olinalá</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</si>
  <si>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Temalacatzingo - Santa Cruz Lomalapa, en el Municipio de Olinalá</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</si>
  <si>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(Olinalá - Papalutla) - Teticic, en el Municipio de Olinalá</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</si>
  <si>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(Cualác - Olinalá) - Ocotitlán, en el Municipio de Olinalá</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</si>
  <si>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(Iyocingo - Tecolapa) - Tepetlancingo, en el Municipio de Olinalá</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</si>
  <si>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Col. Enrique Rodríguez - La Reforma, en el Municipio de Igualapa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</si>
  <si>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(Ometepec - Igualapa) - Tepetahuac, en el Municipio de Igualapa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</si>
  <si>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Col. Enrique Rodríguez - Tepetahuac, en el Municipio de Igualapa</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</si>
  <si>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Tlalixtaquilla - Lim. Edos Gro/Oaxaca (La Libertad), en el Municipio de Tlalixtaquilla de Maldonado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</si>
  <si>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Tlalixtaquilla - Pte. Río Salado, en el Municipio de Tlalixtaquilla de Maldonado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</si>
  <si>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Crucero de Ahuacatitlán, en el Municipio de Tlalixtaquilla de Maldonado</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</si>
  <si>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(Las Antenas - Cualác) - San Martín Jolalpan - Tlalapa, en el Municipio de Cualác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</si>
  <si>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(Huamuxtitlán - Cualác) - Cuateconcingo, en el Municipio de Cualác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</si>
  <si>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(Tlacoachistlahuaca - Metlatónoc) - Villa de Guadalupe, en el Municipio de Metlatónoc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</si>
  <si>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Huexoapa - Atzompa, en el Municipio de Metlatónoc</t>
  </si>
  <si>
    <t xml:space="preserve"> 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calificada:Tres Marías - San Miguel del Progreso, en el Municipio de Malinaltepec</t>
  </si>
  <si>
    <t xml:space="preserve"> 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calificada:Loma del Faisán - Malinaltepec, en el Municipio de Malinaltepec</t>
  </si>
  <si>
    <t>Conservación y reconstrucción de caminos rurales y carreteras alimentadoras a través de trabajos de pavimentación de caminos mediante la construcción de huellas de rodamiento de concreto hidráulico con frajas intermedias de piedra ahogada en concreto, con utilización de mano de obra local no calificada: E.C. (Tlapa - Marquelia) - Tapayoltepec - Loma Concha, en el Municipio de Malinaltepec</t>
  </si>
  <si>
    <t>Ampliación del Centro de Salud, en la localidad de Tlapehuala, municipio de Tlapehuala</t>
  </si>
  <si>
    <t>Construcción de Edificio "A'; 2 Aulas Didácticas en Est.Reg. 751 T/C + Rehabilitacion de Servicios Sanitarios en EPB General Vicente Guerrero, CCT 12DPB0151G en la Localidad de Copalillo Municipio de Copalillo</t>
  </si>
  <si>
    <t>Construcción de Edificio "A"; 2 Aulas Didácticas en Est.Reg. 751 T/C en Bachillerato Intercultural Plantel 002 Ocoapa CCT 12EBW0002H en la Localidad de Ocoapa Municipio de Copanatoyac</t>
  </si>
  <si>
    <t>Construcción de Edificio "A" de 2 Aulas Didácticas + 2 Anexos (Servicios Sanitarios H y M) en Est. Reg. 751 T/C + Construcción de Edifcio "R" Cubo para Tinacos + Obra Exterior (Plaza y/o Andadores) en S.G. "Moctezuma Ilhuicamina" CCT 12DES0174L en la Localidad de Atlixtac Municipio de Atlixtac</t>
  </si>
  <si>
    <t>Construcción de Edificio "A" de 2 Aulas Didácticas + 2 Anexos (Servicios Sanitarios H y M) en Est. Reg.751 T/C + Construcción de Edifcio "R" Cubo para Tinacos en T.V.S. 27 de Octubre" CCT 12DTV0356Z en la Localidad de Oxtoyahualco Municipio de Ahuacuotzingo</t>
  </si>
  <si>
    <t>Construcción de Edificio 'A"; 2 Aulas Didácticas en Est. Reg. 751 T/C en J.N. "Francisco Marquez" CCT 12DJN0606Z en la Localidad de Tepetixtla Municipio de Coyuca de Benítez</t>
  </si>
  <si>
    <t>Construcción de Obra Exterior (Barda de Colindancia; 144.73 ML) en J.N. "Rosaura Zapata" CCT 12EJN0232A en la Localidad de Chilpancingo de los Bravo Municipio de Chilpancingo de los Bravo</t>
  </si>
  <si>
    <t>Construcción de Edificio "A"; 2 Aulas Didácticas en Est. Reg. 751 T/C en S.G. "Heberto Castillo Martínez" CCT 12DES0226A en la Localidad de Chilpancingo de los Bravo Municipio de Chilpancingo de los Bravo</t>
  </si>
  <si>
    <t>Construcción del Edificio B" 2 Anexos (Servicios Sanitarios H y M + Minusválidos) en E.P. "Guadalupe Victoria" CCT 12EPR0075R en la Localidad de los Llanitos Municipio de Técpan de Galeana</t>
  </si>
  <si>
    <t>Construcción de Edificio "A"; 2 Aulas Didácticas en Est. Reg. 751 T/C en E.P. "Vicente Guerrero" CCT 12DPR0672P en la Localidad de San Nicolás Municipio de Cuajinicuilapa</t>
  </si>
  <si>
    <t>Construcción de Obra Exterior (Cancha de Usos Múltiples (Techado)) en E.P. "Candelario Ríos Campos" CCT 12DPR2016Q en la Localidad de El Espinalillo Municipio de Coyuca de Benítez</t>
  </si>
  <si>
    <t>Construcción de Edificio "A" de 2 Aulas Didácticas + 3 Anexos (Dirección y Servicios Sanitarios H y M) en Est. Reg. 751 T/C + Construcción de Edificio "R" Cubo para Tinacos en T.V.S. "Juan Ruiz de Alarcón" CCT 12DTV0072U en la Localidad de Acapulco de Juárez Municipio de Acapulco de Juárez</t>
  </si>
  <si>
    <t>Construcción de Obra Exterior (Barda de Colindancia; 144.73 ML) en E.P. "Informe Presidencial" CCT 12DPR0424H en la Localidad de Acapulco de Juárez municipio de Acapulco de Juárez</t>
  </si>
  <si>
    <t>Demolición de Edificio Atípico 13 EE + Construcción del Edificio "A" U-2C de 7 EE; P.B.: 2 Aulas Didácticas + 2 Anexos (Servicios Sanitarios) + Cubo de Escalera + P.A.: 3 Aulas Didácticas + Cubo de Escalera + Edificio "R" Cubo para Tinacos en E.P. "Reforma Agraria" CCT 12DPR2986C en la Localidad de Acapulco de Juárez Municipio de Acapulco de Juárez</t>
  </si>
  <si>
    <t>Reparaciones Generales del Edificio 'B' (Electrificación y Pintura) + Obra Exterior (Rehabilitación de Barda de Colindancia) en Escuela Normal Regional de la Montaña CCT 12DNL0002H en la Localidad de Tlapa de Comonfort Municipio de Tlapa de Comonfort</t>
  </si>
  <si>
    <t>Construcción de Edificio "A"; 2 Aulas Didácticas en Est.Reg. 751 T/C en EP Luis Donaldo Colosio Murrieta CCT 12EPR0011G en la Localidad de Tepetlayo Municipio de Eduardo Neri</t>
  </si>
  <si>
    <t>Construcción de Edificio "J"; 3 Aulas Didácticas en Est. Reg. 751 T/C en E.P. "General Guadalupe Victoria" CCT 12DPR1118G en la Localidad de Acapulco de Juárez Municipio de Acapulco de Juárez</t>
  </si>
  <si>
    <t>Construcción de Edificio "A" de 2 Aulas Didácticas + 2 Anexos (Servicios Sanitarios H y M) en Est. Reg. 751 T/C + Construcción de Edifcio "R" Cubo para Tinacos en T.V.S. "Albert Einstein" CCT 12DTV1069N en la Localidad de Teloloapan (Col. Luis Donaldo Colosio) Municipio de Teloloapan</t>
  </si>
  <si>
    <t>Construcción del Edificio "B" 2 Anexos (Servicios Sanitarios H y M + Minusválidos) en J.N. "Hermenegildo Galeana" CCT 12DJN0071F en la Localidad de Mazatlán Municipio de Chilpancingo de los Bravo</t>
  </si>
  <si>
    <t>Construcción de Edificio "A"; 2 Aulas Didácticas en Est.Reg. 751 T/C en E.P.B. "Josefa Ortiz de Domínguez" CCT 12DPB0513Z en la Localidad de Col. Cuauhtémoc Municipio de Tlapa de Comonfort</t>
  </si>
  <si>
    <t>Reparaciones Generales del Edificio "A" (4 Aulas Didácticas) + Construcción del Edificio "B" 2 Anexos (Servicios Sanitarios H y M + Minusválidos) en J.N. "Cuitlahuac" CCT 12DJN0605A en la Localidad de Acapulco de Juárez Municipio de Acapulco de Juárez</t>
  </si>
  <si>
    <t>Rehabilitación General del Edificio "B" Est. U-2C 11 EE + Obra Exterior (Red Eléctrica) en J.N. "Rosaura Zapata" CCT 12DJN0016M en la Localidad de Acapulco de Juárez Municipio de Acapulco de Juárez</t>
  </si>
  <si>
    <t>Obra Exterior (Plaza y/o Andadores (Sustitución de Firme) + Barda de Colindancia (Sustitución) + Muro de Contención (Rehabilitación)) en E.S.F. No. 5 "Ricardo Flores Magón" CCT 12DES0036J en la Localidad de Av. Cañada de los Amates, Acapulco Municipio de Acapulco de Juárez</t>
  </si>
  <si>
    <t>Demolición de Edificio Existente + Construcción del Edificio "A" en Est. U-2C 13 EE; Servicios Sanitarios, Laboratorio, Biblioteca, 10 Aulas Didácticas en E.S.F. No. 12 "Jesús Mastache Roman" CCT 12DES0026c en la Localidad de Col, Morelos, Acapulco Municipio de Acapulco de Juárez</t>
  </si>
  <si>
    <t>Reparaciones Generales del Edificio "A" en Est. Reg. 751 (8 Aulas Didácticas) + Obra Exterior (Barda de Colindancia 140.00 ML en E.S.T. "Josefa Ortiz de Domínguez" CCT 12DTV0236N en la Localidad de Comunidad Cayaco Municipio de Coyuca de Benítez</t>
  </si>
  <si>
    <t>Construcción de Edificio "A"; 2 Aulas Didácticas + Dirección en Est.'Reg. 751 Tic en E.P. "Ignacio Allende" CCT 12DPR0273S en la Localidad de Durazno Municipio de Tixtla de Guerrero</t>
  </si>
  <si>
    <t>Construcción de Edificio "J"; 3 Aulas Didácticas en Est. Reg. 751 T/C en E.P.B. "Ignacio Zaragoza" CCT 12DPB0650C en la Localidad de Buenavista de Cuellar Municipio de Acatepec</t>
  </si>
  <si>
    <t>Construcción de Edificio "A"; 2 Aulas Didácticas en Est.Reg. 751 T/C en T.V.S. "Lazaro Cárdenas" CCT 12DTV0226G en la Localidad de Zilacayotitlán Municipio de Atlamajalcingo del Monte</t>
  </si>
  <si>
    <t>Reparaciones Generales del Edificio "A' en J.N. Primavera' CCT 12DJN3612E en la Localidad de Zihutanejo Municipio de Zihuatanejo de Azueta</t>
  </si>
  <si>
    <t>Obra Exterior (Cisterna + Cercado de Malla + Barda de Colindancia) en T.V.S. "Teresa Themelitzin" CCT 12DTV0638H en la Localidad de Alacatlatzala Municipio de Malinaltepec</t>
  </si>
  <si>
    <t>Programa de Desayunos Escolares Fríos</t>
  </si>
  <si>
    <t>Proyecto de Apoyo a Procuradurías de Niños, Niñas y Adolescentes</t>
  </si>
  <si>
    <t>Proyecto de Equipamiento e Instalación de Comedor Escolar - Comunitario</t>
  </si>
  <si>
    <t>Proyecto de Adquisición de Aparatos Auditivos e Insumos para Moldes Auditivos</t>
  </si>
  <si>
    <t>Proyecto de Adquisición y Donación de Aparatos Funcionales</t>
  </si>
  <si>
    <t>Proyecto de Adquisición y Donación de Sillas de Ruedas</t>
  </si>
  <si>
    <t>Proyecto de Apoyos en Especie para Personas Vulnerables</t>
  </si>
  <si>
    <t>Proyecto de Donación de Aparatos de Prótesis y Órtesis</t>
  </si>
  <si>
    <t>Proyecto de Aplicación de Toxina Botulinica Tipo "A" en Niñas y Niños con Parálisis Cerebral y Personas con Espasticidad</t>
  </si>
  <si>
    <t>Proyecto de Jornadas de Implante de Cadera y Rodilla</t>
  </si>
  <si>
    <t>Proyecto de Apoyo a Pacientes Quemados y/o Adquisición de Medicamentos</t>
  </si>
  <si>
    <t>Proyecto de Adquisición de Placas Dentales para Personas Adultas</t>
  </si>
  <si>
    <t>Proyecto de Atención a Débiles Visuales (Adquisición de Lentes)</t>
  </si>
  <si>
    <t>Proyecto de Adquisición de Material Radiológico y Antígeno Prostático para la Detección Oportuna de Cáncer Mamario y de Próstata</t>
  </si>
  <si>
    <t>Proyecto de Adquisición de Implantes Mamarios Post Cáncer Mamario</t>
  </si>
  <si>
    <t>Proyecto de Adquisición de Pruebas para la Detección de COVID 19</t>
  </si>
  <si>
    <t>Abierto Mexicano de Tenis 2022</t>
  </si>
  <si>
    <t>Secretariado Ejecutivo del Sistema Estatal de Seguridad Pública</t>
  </si>
  <si>
    <t>Fortalecimiento de las Capacidades de Evaluación en Control de Confianza</t>
  </si>
  <si>
    <t>Equipamiento de las Instituciones de Seguridad Pública</t>
  </si>
  <si>
    <t>Desarrollo de las Ciencias Forenses en la Investigación de Hechos Delictivos</t>
  </si>
  <si>
    <t>Acceso a la Justicia para las Mujeres</t>
  </si>
  <si>
    <t>Registro Público Vehícular</t>
  </si>
  <si>
    <t>Seguimiento y Evaluación de los Programas</t>
  </si>
  <si>
    <t>Profesionalización y Capacitación de los Elementos Policiales de Seguridad Pública</t>
  </si>
  <si>
    <t>Infraestructura de las Instituciones de Seguridad Pública</t>
  </si>
  <si>
    <t>Modelo Homologado de Unidades de Policía Cibernética</t>
  </si>
  <si>
    <t>Fortalecimiento al Sistema Penitenciario Nacional</t>
  </si>
  <si>
    <t>Fortalecimiento de la Autoridad Administrativa Especializada del Sistema de Justicia Penal para Adolescentes</t>
  </si>
  <si>
    <t>Sistema Nacional de Información, base de datos del SNSP</t>
  </si>
  <si>
    <t>Sistema Nacional de Atención de Llamadas de Emergencia y Denuncias Ciudadanas</t>
  </si>
  <si>
    <t>Red Nacional de Radiocomunicación</t>
  </si>
  <si>
    <t>Fortalecimiento de los Sistemas de Videovigilancia y Geolocalización</t>
  </si>
  <si>
    <t>Fiscalía General del Estado</t>
  </si>
  <si>
    <t>Fortalecimiento de Capacidades para la Prevención y Combate a Delitos de Alto Impacto.</t>
  </si>
  <si>
    <t>Especialización de las Instancias Responsables de la Búsqueda de Personas</t>
  </si>
  <si>
    <t>Fortalecimiento y/o Creación de las Unidades de Inteligencia Patrimonial y Económica (UIPE'S)</t>
  </si>
  <si>
    <t>Prevención Social de la Violencia y la Delincuencia con Participación Ciudadana</t>
  </si>
  <si>
    <t>Fortalecimiento de Asesorías Jurídicas de Víctimas</t>
  </si>
  <si>
    <t>Programa de Asistencia Social Alimentaria a Personas de Atención Prioritaria</t>
  </si>
  <si>
    <t>Programa de Asistencia Social Alimentaria a Personas en Situación de Emergencias o Desastre</t>
  </si>
  <si>
    <t>Programa de Asistencia Social Alimentaria en los Primeros 1,000 Días de Vida</t>
  </si>
  <si>
    <t>Programa de Desayunos Escolares Calientes</t>
  </si>
  <si>
    <t>Acciones de Control y Seguimiento para los Programas Alimentarios</t>
  </si>
  <si>
    <t>Acciones de Control y Seguimiento para los Proyectos de Servicios Médicos Asistenciales</t>
  </si>
  <si>
    <t>Acciones de Control y Seguimiento del Proyecto de Apoyos en Especia para Personas Vulnerables</t>
  </si>
  <si>
    <t>Construcción de Barda Parcial. En Escuela Preparatoria No. 06, Técpan de Galeana, Gro.</t>
  </si>
  <si>
    <t>Mantenimiento y Rehabilitación de Baños. En Escuela Preparatoria No. 11. Tlapa Gro.</t>
  </si>
  <si>
    <t>Construcción de Barda Parcial. En Escuela Preparatoria No. 13, Zihuatanejo, Gro.</t>
  </si>
  <si>
    <t>Construcción de Acceso y Barda Perimetral Parcial. En Escuela Preparatoria No. 21. San Marcos Gro.</t>
  </si>
  <si>
    <t>Rehabilitación de Cancha y Pintura a Edificio "A". En Escuela Preparatoria No. 33, Chilpancingo de los Bravo, Gro.</t>
  </si>
  <si>
    <t>Mantenimiento a Edificios Pintura y Aires Acondicionado. En Escuela Preparatoria No. 34. Marquelia, Gro.</t>
  </si>
  <si>
    <t>Suministro e Instalación de Aires Acondicionado. En Escuela Preparatoria No. 41. Azoyú, Gro.</t>
  </si>
  <si>
    <t>Construcción de Barda y Acceso Peatonal y Vehicular. En Escuela Preparatoria No. 43. Las Vigas, Gro.</t>
  </si>
  <si>
    <t>Construcción de Alumbrado Público con Sistema Fotovoltaico de la Avenida Las Palmas en Acapulco, municipio de Acapulco de Juárez</t>
  </si>
  <si>
    <t>Rehabilitación de la Carretera Coacoyula - Entronque Carretera Iguala - Chilpancingo</t>
  </si>
  <si>
    <t>Pavimentación con Concreto Hidráulico en la Calle Benito Juárez, en la localidad de San Luis Acatlán, municipio de San Luis Acatlán.</t>
  </si>
  <si>
    <t>Pavimentación con Concreto Hidráulico en la Calle Herradura de la Colonia Las Pilitas en Huitzuco, municipio de Huitzuco de los Figueroa</t>
  </si>
  <si>
    <t>Pavimentación con Concreto Hidráulico de la Calle Principal en Tunzingo, municipio de Acapulco de Juárez</t>
  </si>
  <si>
    <t>Pavimentación con Concreto Hidráulico de Calle Enrique Cabrera en la Colonia Unidad Magisterial en Chilpancingo, municipio de Chilpancingo de los Bravo.</t>
  </si>
  <si>
    <t>Rehabilitación y Mejoramiento de Espacios en Playa Las Hamacas en Acapulco, municipio de Acapulco de Juárez</t>
  </si>
  <si>
    <t>Remodelación de la Plaza Quebéc en Ventana Ecológica La Diana en el Mpio. de Acapulco de Juárez.</t>
  </si>
  <si>
    <t>Construcción de Techado de la Cancha de Básquetbol en el Barrio de La Zapata en Taxco, municipio de Taxco de Alarcón</t>
  </si>
  <si>
    <t>Construcción de Bodega para Almacenamiento de Granos Agrícolas en San Cristóbal, municipio de Chilpancingo de los Bravo</t>
  </si>
  <si>
    <t>Rehabilitación de la Fachada del Centro de Convenciones de Acapulco, municipio de Acapulco de Juárez</t>
  </si>
  <si>
    <t>Terminación de la Cancha de Fútbol Soccer en la Colonia Loma Bonita de la localidad de Palo Blanco, municipio de Chilpancingo de los Bravo.</t>
  </si>
  <si>
    <t>Impermeabilizante y Pintura a Edificios. Escuela Preparatoria No. 16, Coyuca de Benítez, Gro.</t>
  </si>
  <si>
    <t>Pintura y Mantenimiento a Edificios. Escuela Superior de Psicología, Acapulco de Juárez, Gro.</t>
  </si>
  <si>
    <t>Impermeabilizante en Edificios y Mantenimiento a Equipos de Aire Acondicionado. Facultad de Turismo, Acapulco de Juárez, Gro.</t>
  </si>
  <si>
    <t>Circuito Eléctrico, Colocación de Luminarias para Exterior, Alimentación Eléctrica para Aires Acondicionados. Facultad de Ciencias Agropecuarias y Ambientales (Posgrado). Tuxpan, Iguala de la Independencia, Gro.</t>
  </si>
  <si>
    <t>Impermeabilizante en Losas de Azotea, Retiro y Sustitución de Luminarias. Mantenimiento a Módulo de Baños. Facultad de Ciencias Agropecuarias y Ambientales, Iguala de la Independencia, Gro.</t>
  </si>
  <si>
    <t>Demolición de Muro y Pisos Fracturados. Construcción de Muro Ciclópeo Reforzado y Pisos. Facultad de Ciencias Químico Biológicas, Chilpancingo de los Bravo, Gro.</t>
  </si>
  <si>
    <t>Impermeabilización de Edificio. Rehabilitación de Módulo de Baños. Escuela Preparatoria No. 12, Tierra Colorada, Juan R. Escudero, Gro.</t>
  </si>
  <si>
    <t>Impermeabilización en Edificio. Alimentación Eléctrica de Equipos de Aire Acondicionado. Sustitución de Muebles Sanitarios. Escuela Superior de Ciencias de la Educación. Chilpancingo de los Bravo, Gro.</t>
  </si>
  <si>
    <t>Restauración de Módulo de Baños e Impermeabilizante en Edificio. Centro de Investigaciones Microbiológicas. Chilpancingo de los Bravo, Gro.</t>
  </si>
  <si>
    <t>Mantenimiento Preventivo de Aires Acondicionados. Pintura Vinílica en Interior de Edificios de Pequeñas y Grandes Especies. Pintura Esmalte en Protecciones de herrería y Picadero. Reparación, Ajuste y Sellado de Cancelería. Clínica Veterinaria. Centro Regional de Educación Superior de Acapulco (Campus Llano Largo). Acapulco de Juárez, Gro.</t>
  </si>
  <si>
    <t>Demolición de Edificio Existente y Construcción de Edificio de 3 Niveles. Escuela Superior de Ciencias Económicas, Chilpancingo de los Bravo, Gro.</t>
  </si>
  <si>
    <t>Pavimentación con Concreto Hidráulico en la Calle Corregidora en la localidad de San Luis Acatlán, municipio de San Luis Acatlán</t>
  </si>
  <si>
    <t>Construcción de la segunda etapa de tres del sistema de agua potable en la localidad de Puerto del Varal, municipio de Gral. Heliodoro Castillo, en el Estado de Guerrero, consistente en: equipamiento con paneles solares, línea cárcamo-tanque de almacenamiento, red de distribución, caseta de controles cárcamo y rebombeo así como los cercos perimetrales.</t>
  </si>
  <si>
    <t>Rehabilitación del sistema de agua potable en la localidad de Barrio Nuevo, municipio de Zihuatanejo de Azueta, consiste en: rehabilitación de la línea de conducción de 14 pulg. de diámetro y línea aérea trifásicade media tensión.</t>
  </si>
  <si>
    <t>Construcción de la segunda etapa de tres del sistema de agua potable en la localidad de Las Peñas, en el municipio de Copala, en el Estado de Guerrero, consistente en rehabilitación de captación, equipamiento electromecánico, rehabilitación caseta de controles, construcción de caseta de cloración y línea de conducción con tubería PVC de 4" de diámetro con una longitud de 5.01 km.</t>
  </si>
  <si>
    <t>Construcción del sistema de agua potable en la localidad de San Pedro Guadalupe, municipio de Ixcateopan de Cuauhtémoc, consistente en captación, línea de conducción, tanque de regulación, caseta de cloración, red de distribución con tubería de PVC y FoGo con una longitud de 3.9 km y 43 tomas domiciliarias</t>
  </si>
  <si>
    <t>Construcción de la segunda etapa de tres del alcantarillado sanitario en la localidad de El Paraíso, municipio de Atoyac de Álvarez, en el Estado de Guerrero, consistente en red de atarjeas con tubería de PVC corrogado de 20 cm de diámetro y 4.20 kilómetros y descargas domiciliarias</t>
  </si>
  <si>
    <t>Construcción de la segunda etapa de tres del alcantarillado sanitario en la localidad de El Ticuí, municipio de Atoyac de Álvarez, en el Estado de Guerrero, consistente en red de atarjeas con tuberías de PVC corrugado de 20 cm de diámetro y 5.0 kilómetros y descargas domiciliarias</t>
  </si>
  <si>
    <t>Rehabilitación de Jardinería en Avenida Farallón en Acapulco, municipio de Acapulco de Juárez</t>
  </si>
  <si>
    <t>Mejoramiento de Imagen en Acceso Centro de Convenciones, en Acapulco, municipio de Acapulco de Juárez</t>
  </si>
  <si>
    <t>Rehabilitación de Jardinería en Avenida Escénica Clemente Mejía, en Acapulco, municipio de Acapulco de Juárez</t>
  </si>
  <si>
    <t>Mejoramiento de Imagen Urbana en el Boulevard de las Naciones, en Acapulco, municipio de Acapulco de Juárez</t>
  </si>
  <si>
    <t>Rehabilitación de la carretera Metlatónoc-Tlapa tramo km. 0+000 al km. 83+000 subtramo km. 28+000 al km. 32+000 en el municipio de Metlatónoc.</t>
  </si>
  <si>
    <t>Rehabilitación de la carretera Metlatónoc-Tlapa tramo km. 0+000 al km. 83+000 subtramo km. 32+000 al km. 36+000 en el municipio de Metlatónoc.</t>
  </si>
  <si>
    <t>Pavimentación de acceso a Tuliman en el municipio de Huitzuco de los Figueroa.</t>
  </si>
  <si>
    <t>Pavimentación de acceso a Pololcingo en el municipio de Huitzuco de los Figueroa.</t>
  </si>
  <si>
    <t>Rehabilitación de la carretera E.C. (Tlapa-Puebla)-Alcozauca de Guerrero tramo km.0+000 al 34+000 subtramo km.6+800 al 10+500 y km. 4+000 (deslave) en el municipio de Alcozauca de Guerrero.</t>
  </si>
  <si>
    <t xml:space="preserve">Construcción de la carretera Acapulco-San Marcos (Lomas de Chapultepec-Monte Alto), en el municipio de San Marcos. </t>
  </si>
  <si>
    <t>Rehabilitación de la carretera Tlapa-Cochoapa el Grande tramo km.0+000 al km. 38+000 subtramo km.0+000 al km. 3+500 en el municipio de Cochoapa el Grande.</t>
  </si>
  <si>
    <t>Rehabilitación de la carretera Tlapa-Cochoapa el Grande tramo km.0+000 al km. 38+000 subtramo km.3-500 al km. 7+000 en el municipio de Cochoapa el Grande.</t>
  </si>
  <si>
    <t>Pavimentación del camino Ramal a Zacualpan 2da. etapa en el municipio de Tlapa de Comonfort.</t>
  </si>
  <si>
    <t>Pavimentación carretera Totolapa-Tepetlapa municipio de Huamuxtitlán.</t>
  </si>
  <si>
    <t>Pavimentación del camino San Cristobal El Capulín en el municipio de Tlacoachistlahuaca.</t>
  </si>
  <si>
    <t>Rehabilitación de carretera tramo Tlacoachistlahuaca-Dos Cruces en el municipio de Tlacoachistlahuaca.</t>
  </si>
  <si>
    <t>Ampliación del tramo carretero Cocoyul-Yerba Santa-Acatepec en el municipio de Acatepec.</t>
  </si>
  <si>
    <t>Pavimentación de camino E.C. (Chilpancingo-Tlapa) Ayotzinapa municipio de Tlapa de Comonfort.</t>
  </si>
  <si>
    <t>Pavimentación del camino Colotlipa-Jocutla en el municipio de Quechultenango.</t>
  </si>
  <si>
    <t>Pavimentación de camino Colotepec Tepetates en el municipio de Ayutla de los Libres.</t>
  </si>
  <si>
    <t>Pavimentación de camino Nanzintla Platanillo en el municipio de Quechultenango</t>
  </si>
  <si>
    <t>Conservación de la carretera Taxco-Ixcateopan.</t>
  </si>
  <si>
    <t>Pavimentación del Boulevard Coyuca de Benítez, tramo del km.0+000 al 0+800 subtramo del km 0+000 al 0+400 en el municipio de Coyuca de Benítez.</t>
  </si>
  <si>
    <t>Pavimentación del Boulevard Coyuca de Benítez, tramo del km.0+000 al 0+800 subtramo del km 0+400 al 0+800, en el municipio de Coyuca de Benítez.</t>
  </si>
  <si>
    <t>Proyecto para Paquetes de Insumos y Enseres Agrícolas para la Producción Primaria</t>
  </si>
  <si>
    <t>Proyecto para Paquetes de Aves de Doble Propósito</t>
  </si>
  <si>
    <t>Proyecto para Paquetes de Pie de Cría de Ganado Porcino</t>
  </si>
  <si>
    <t>Proyecto para Paquetes de Pie de Cría de Ganado Caprino</t>
  </si>
  <si>
    <t>Proyecto para Instalación de Huertos Escolares y/o Huertos Familiares</t>
  </si>
  <si>
    <t>Proyecto para Estufas Ecológicas</t>
  </si>
  <si>
    <t>Proyecto para Mejoramiento de la Vivienda (Adquisición de Lámina Galvanizada)</t>
  </si>
  <si>
    <t>Rehabilitación del camino Petaquillas - Tepechicotlán en el municipio de Chilpancingo en el Estado de Guerrero.</t>
  </si>
  <si>
    <t>Pavimentación del camino Huacalapa - El Fresno en el municipio de Chilpancingo en el Estado de Guerrero.</t>
  </si>
  <si>
    <t>Construción de puente vado en la Localidad del Ciruelar en el municipio de Chilpancingo en el Estado de Guerrero.</t>
  </si>
  <si>
    <t>Camino de acceso en la localidad de Buena Vista de la Salud tramo La Lechería - El CBTA en el municipio de Chilpancingo en el Estado de Guerrero</t>
  </si>
  <si>
    <t>Pavimentación del camino E.C. (Tlapa-Marquelia)-Capulín Chocolate tramo del 0+000 al 4+000 subtramo 2+200 al 4+000 del municipio de Marquelia.</t>
  </si>
  <si>
    <t>Rehabilitación de carretera Copalillo - Tlalcozotitlán municipio de Copalillo.</t>
  </si>
  <si>
    <t>Rehabilitación de carretera Paso Morelos - Papalutla municipio de Copalillo.</t>
  </si>
  <si>
    <t>Rehabilitación de la carretera Tlalchapa - Arcelia en el municipio de Tlalchapa.</t>
  </si>
  <si>
    <t>Rehabilitación de carretera Zirándaro - Parota - Aratichanguio municipio de Zirándaro de los Chavez</t>
  </si>
  <si>
    <t>Rehabilitación de carretera a Placeres del Oro en el municipio de Coyuca de Catalán.</t>
  </si>
  <si>
    <t>Demolición y Construcción de Edificio de 3 Niveles (1a Etapa), Escuela Superior de Enfermería No. 1 Chilpancingo de los Bravo, Gro.</t>
  </si>
  <si>
    <t>Suministro y Colocación de 35 Luminarias Led Tipo Poste con Paneles Solares. Centro Regional de Educación Superior, Campus Llano Largo, Acapulco, Gro.</t>
  </si>
  <si>
    <t>Construcción de Barda Perimetral (2a Etapa), Centro Regional de Educación Superior de la Zona Centro, Campus Zumpango, Gro.</t>
  </si>
  <si>
    <t>Construcción de Barda Perimetral (2a Etapa), Centro Regional de Educación Superior de la Zona Norte, Taxco de Alarcón, Gro.</t>
  </si>
  <si>
    <t>Mejoramiento de la Infraestructura Fisica Educativa del JN Francisco Gabilondo Soler con C.C.T. 12DJN2921C en la Localidad la Soledad (Soledad de Maciel) del Municipio de Petatlán</t>
  </si>
  <si>
    <t>Programa Fomento al Empleo y Emprendimiento Juvenil</t>
  </si>
  <si>
    <t>Programa Guerrero Conectado (Gastos Indirectos)</t>
  </si>
  <si>
    <t>Programa Construcción de Cuarto para Cocina en Diferentes Localidades del Estado de Guerrero</t>
  </si>
  <si>
    <t>Programa Construcción de Piso Firme en las Viviendas de Zonas de Alta y Muy Alto Rezago Social del Estado de Guerrero</t>
  </si>
  <si>
    <t>Programa Construcción de Techo  Firme en las Viviendas de Zonas de Alta y Muy Alto Rezago Social del Estado de Guerrero</t>
  </si>
  <si>
    <t>Programa Construcción de Muro Firme en las Viviendas de Zonas de Alta y Muy Alto Rezago Social del Estado de Guerrero</t>
  </si>
  <si>
    <t>Proyecto Gobierno del Estado de Guerrero, Fortalecimiento para la Atención NNA Migrantes Vertiente I.- 75.50% (Construcción)</t>
  </si>
  <si>
    <t>Proyecto Gobierno del Estado de Guerrero, Fortalecimiento para la Atención NNA Migrantes Vertiente I.- 15.41% (Equipamiento)</t>
  </si>
  <si>
    <t>Proyecto Gobierno del Estado de Guerrero, Fortalecimiento para la Atención NNA Migrantes Vertiente I.- 9.09% (Operatividad)</t>
  </si>
  <si>
    <t>Programa Guerrero Conectado</t>
  </si>
  <si>
    <t>Proyecto para prestación de servicios para la supervisión técnica de obras de diversas localidades urbanas en el Estado de Guerrero</t>
  </si>
  <si>
    <t>Contraloría social de las obras realizadas en las localidades urbanas del Estado de Guerrero</t>
  </si>
  <si>
    <t>Atencion sócial y participación comunitaria de las obras realizadas en las localidades rurales del Estado de Guerrero</t>
  </si>
  <si>
    <t>Construcción de colector III Sonora, en la localidad de Acapulco municipio de Acapulco de Juárez</t>
  </si>
  <si>
    <t>Construcción de colectores, subcolectores y emisor de 40", Mala Espina, en calle Diego Hurtado de Mendoza, en la localidad de Acapulco municipio de Acapulco de Juárez</t>
  </si>
  <si>
    <t>Construcción de colectore Miramar, subcolectores para incorporar las PTARs del Coloso a la PTAR Miramar, incluyendo el emisor del agua tratada, en la localidad de Acapulco municipio de Acapulco de Juárez</t>
  </si>
  <si>
    <t>Ampliación y rehabilitación de la planta de tratamiento de aguas residuales "Miramar" con capacidad de 125 lps, en la localidad de Acapulco de Juárez, municipio de Acapulco de Juárez, Guerrero (Segunda estapa de tres)</t>
  </si>
  <si>
    <t xml:space="preserve">Construcción de la segunda etapa de cuatro de la planta de tratamiento de aguas residuales en Zona Diamante, en la localidad de Acapulco municipio de Acapulco de Juárez, en el Estado de Guerrero, consistente en pretratamiento,cárcamo de bombeo, interconexión de tuberías de descarga a caja de repartición, muro de contención electrificación. Caudal tratado es de 25 lts/s. </t>
  </si>
  <si>
    <t>Construcción de la segunda y última etapa del sistema de agua potable en la localidad colonia Guadalupe, municipio de Atlamajalcingo del Monte, consistente de: (tanque de regulación 20 m3, red de distribución, tomas domiciliarias)</t>
  </si>
  <si>
    <t>Construcción de la planta de tratamiento de aguas residuales, en la localidad de El Paraíso, con capacidad de 9 lps, municipio de Atoyac de Álvarez, en el Estado de Guerrero, consistente en pretratamiento, reactor anearobio de flujo ascendente, humedales, lechos de secado, medidor Parshall, obra de desvio, y estructura de descarga emisor de llegada a la PTAR</t>
  </si>
  <si>
    <t>Construcción de la segunda etapa de tres del alcantarillado sanitario en la localidad de El Paraíso, municipio de Atoyac de Álvarez, en el Estado de Guerrero, consistente en: red de atarjeas con tuberías de pvc corrugado de 20 cm de diámetro y 4.20 kilómetros y descargas domiciliarias</t>
  </si>
  <si>
    <t>Construcción de la planta de tratamiento de aguas residuales, en la localidad de El Ticuí con capacidad de 7 lps, municipio de Atoyac de Álvarez, en el Estado de Guerrero, consistente en: pretratamiento, reactor anearobio de flujo ascendente, humedales, lechos de secado, medidor Parshall, obra de desvio,   estructura de descarga ,cercado perimetral y obra exterior</t>
  </si>
  <si>
    <t>Construcción de la segunda etapa de tres del alcantarillado sanitario en la localidad de El Ticuí, municipio de Atoyac de Álvarez, en el Estado de Guerrero, consistente en: red de atarjeas con tuberías de pvc corrugado de 20 cm de diámetro y 5.0 kilómetros y descargas domiciliarias</t>
  </si>
  <si>
    <t>Construcción de la segunda etapa de tres del sistema de agua potable en la localidad Nejapa, en el municipio de Chilapa de Álvarez en el Estado de Guerrero, consistente en: pozo profundo de 50 metros, equipamiento con paneles solares, caseta de controles, y cloración, línea de conducción 1.17, red de distribución 8 km. y 221 tomas domiciliarias.</t>
  </si>
  <si>
    <t xml:space="preserve">Construcción de la segunda etapa de tres del sistema de agua potable en la localidad de Las Peñas, en el municipio de Copala, en el Estado de Guerrero, consistente en: rehabilitación de captación, equipamiento electromecánico, rehabilitación caseta de controles, construcción de caseta de cloración y línea de conducción con tubería pvc de 4' de diámetro con una longitud de 5.01 km. </t>
  </si>
  <si>
    <t>Construcción de la segunda etapa de tres del sistema de agua potable en la localidad de Bajos del Ejido, municipio de Coyuca de Benítez en el Estado de Guerrero, consistente en: captación (pozo profundo),  equipamiento y línea de conducción con tubería de 8" de pvc.</t>
  </si>
  <si>
    <t xml:space="preserve">Construción del sistema de agua potable en la localidad de Maldonado, municipio de Cuajinicuilapa, en el Estado de Guerrero, consistente en: rehabilitación del contrapozo, equipamiento con bomba de 10 hp, paneles solares, tanque elevado de 50 m3, red de distribución zona alta y baja 14.29 km. con tubería de pvc 2, 3 y 4 </t>
  </si>
  <si>
    <t xml:space="preserve">Construción de la segunda etapa de tres del sistema de agua potable en la localidad de Tianquizolco, municipio de Cuetzala del Progreso, consistente de: (red de distribución, tomas domiciliarias) </t>
  </si>
  <si>
    <t>Construcción de cárcamo Mala Espina, en la localidad de Acapulco municipio de Acapulco de Juárez</t>
  </si>
  <si>
    <t>Construción de la segunda etapa de tres del sistema de agua potable en la localidad de Puerto del Varal, municipio de Gral. Heliodoro Castillo, en el Estado de Guerrero consistente en: equimamiento con paneles solares, línea cárcamo-tanque de almacenamiento, red de distribución, caseta de controles cárcamo y rebombeo asi como los cercos perimetrales.</t>
  </si>
  <si>
    <t xml:space="preserve">Construcción de la planta de tratamiento en la localidad de Tequixca, municipio de José Joaquín de Herrera, en el Estado de Guerrero, consistente en caja derivadora, pretratamiento, sedimentador primario, reactor anaerobio de flujo ascendente, tanque de contacto de cloro, estructura es viajada, espesador de lodo, cárcamo de bombeo de lodo, lecho de secado, caseta de vigilancia y paneles solares. Caudal tratado 1 lps </t>
  </si>
  <si>
    <t>Construción del sistema de agua potable en la localidad de San Pedro Guadalupe, municipio de Ixcateopan de Cuauhtémoc, consistente en: captación, línea de condución, tanque de regulación, caseta de cloración, red de distribución con tubería de pvc y fogo con una longitud de 3.9 km y 43 tomas domiciliarias</t>
  </si>
  <si>
    <t>Construcción del sistema de agua potable en la localidad de Mazazontecomac, municipio de José Joaquín de Herrera, en el Estado de Guerrero, consistente en: rehabilitación de captación, rehabilitación de línea de conducción, construcción de tanque elevado de 20 m3, caseta de controles y cloración, red de distribución con tubería de pvc de 2" y 180 tomas domiciliarias.</t>
  </si>
  <si>
    <t>Construcción de la primera etapa del sistema de agua potable de la localidad de Tilapa municipio de Malinaltepec, consistente en captación (galeria filtrante), línea de conducción 6.80 kilómetros con tubería de Fo.Go., red de distribución 0.9 km. con tubería Fo.Go. 2" de diámetro y 75 tomas.</t>
  </si>
  <si>
    <t>Construcción de la segunda y última etapa del sistema de agua potable en la localidad de Tejocote,en el municipio de Malinaltepec, consistente de: (red de distribución con longitud de 4.95 km.,150 tomas domiciliarias).</t>
  </si>
  <si>
    <t>Construcción de la primera etapa del sistema de agua potable de la localidad de Barra de Tecoanapa, municipio de Marquelia, en el Estado de Guerrero, consistente en (captación de pozo semiprofundo, equipamiento con paneles solares, línea de conducción, tanque de regulación de 110 m3, red de distribución y tomas domiciliares)</t>
  </si>
  <si>
    <t>Construcción de la segunda etapa y última del sistema de agua potable en la localidad de Chacalapa del Pacífico, en el municipio de San Marcos, consistente en equipamiento electromecánico con sistema foto voltaico, construcción de tanque elevado de 25 m3, red de distribución con tubería de pvc de 1 1/2 de diámetro y longitud 1.18 km y 167 tomas domiciliarias</t>
  </si>
  <si>
    <t xml:space="preserve">Construcción de la segunda etapa de tres del sistema de agua potable en la localidad de Tecuiciapa, en el municipio de taxco de Alarcón, consistente en 4.5 km. de red de distribución y 100 tomas domiciliarias </t>
  </si>
  <si>
    <t>Construcción de la segunda etapa y última del sistema de agua potable de la localidad de Tlacoapa, municipo de Tlacoapa, consistente en captación, galería filtrante, rehabilitación de tanque de regulación, red de distribución de 3" 2.5" y 2" de diámetro de pvc y Fo.Go. y tomas domiciliarias</t>
  </si>
  <si>
    <t>Construcción de la segunda etapa de tres del sistema de agua potable en la localidad de San Pedro Cuitlapan, municipio de Tlacoachistlahuaca, consistente en (captación, línea de conducción, red de distribución y tomas domiciliarias)</t>
  </si>
  <si>
    <t xml:space="preserve">Construcción de la segunda y última etapa del sistema de agua potable en la localidad de Monte Gosen, en el municipio de Tlapa de Comonfort, consistente en equipamiento electromecánico, instalación de bomba de 5 hp. instalación de 36 paneles solares de 340 w. instalación de 2.06 km. De (Fo.Go.) de 2" de diámetro y de caseta de control </t>
  </si>
  <si>
    <t xml:space="preserve">Rehabilitación del sistema de agua potable en la localidad de Barrio Nuevo, municipio de Zihuatanejo de Azueta. Consiste en: rehabilitación de la línea de conducción de 14 pulg. de diámetro y línea aérea trifásica de media tensión </t>
  </si>
  <si>
    <t xml:space="preserve">Construcción de la tercera, etapa y última del sistema de agua potable en la localidad de Zirándaro de los Chávez, municipio de Zirándaro de los Chávez, consistente en red de agua potable con tubería de pvc RD-26 de 2,21/2 y 3 pulgadas de diámetro en el sector uno y sector 3 </t>
  </si>
  <si>
    <t>Proyecto para prestación de servicios para la supervisión técnica de obras de diversas localidades rurales en el Estado de Guerrero</t>
  </si>
  <si>
    <t>Cursos de capacitación (Escuela del Agua)</t>
  </si>
  <si>
    <t>Pavimentación con concreto hidráulico de andador Cordillera, en la colonia Floresta, en Chilpancingo, municipio de Chilpancingo de los Bravo</t>
  </si>
  <si>
    <t>Pavimentación con concreto hidráulico de la calle Laurel en la Colonia Vista Hermosa, en Chilpancingo, municipio de Chilpancingo de los Bravo</t>
  </si>
  <si>
    <t>Construcción de Dos Aulas y Techumbre para la Secundaria en la Localidad de Los Lomillos, Mpio. de San Miguel Totolapan.</t>
  </si>
  <si>
    <t>Construcción de Barda Perimetral a Base de Cadenas y Castillos de Concreto Armado y Anclada a Cimientos de Mampostería de Piedra que Permita una Estructura Segura Resiliente del JN Alfonso G. Alarcón con C.C.T. 12DJN3394H en la Localidad El Metlapil del Municipio de Acapulco de Juárez</t>
  </si>
  <si>
    <t>Construcción de Barda Perimetral a Base de Cadenas y Castillos de Concreto Armado y Anclada a Cimientos de Mampostería de Piedra y Rehabilitación de Muros en Servicios Sanitarios Reparando Fisuras y Sustituyendo el Mosaico Dañado que Permita una Estructura, Segura y Resiliente de la EP Niños Héroes de Chapultepec con C.C.T. 12DPR1176X en la Localidad Acapulco de Juárez del Municipio de Acapulco de Juárez</t>
  </si>
  <si>
    <t>Demolición y Construcción de Barda Perimetral de la EP Alfonso García Robles con C.C.T. 12DPR5948U en la Localidad Acapulco de Juárez del Municipio de Acapulco de Juárez</t>
  </si>
  <si>
    <t>Demolición y Construcción de Barda Perimetral de la SG Benemérito de las Américas con C.C.T. 12DES0099V en la Localidad Acapulco de Juárez del Municipio de Acapulco de Juárez</t>
  </si>
  <si>
    <t>Demolición y Construcción de Secciones de Barda Perimetral a Base de Cadenas y Castillos de Concreto Armado y Anclada a Cimientos de Mampostería de Piedra, que Permita una Estructura Segura y Resiliente de La EP Cuauhtémoc con C.C.T. 12DPR1022U en la Localidad Xaltianguis del Municipio de Acapulco de Juárez</t>
  </si>
  <si>
    <t>Demolición y Construcción de Secciones de Barda Perimetral a Base de Cadenas y Castillos de Concreto Armado y Anclada a Cimientos de Mampostería de Piedra, que Permita una Estructura Segura y Resiliente del JN Tezozómoc con C.C.T. 12DJN0368P en la Localidad Acapulco de Juárez del Municipio de Acapulco de Juárez</t>
  </si>
  <si>
    <t>Demolición y Construcción de Aula Didáctica en Estructura Rec. 751 T/C Edificio "B", a Base de Tabique Confinado Cadenas Castillos y Losa de Concreto Armad de la EP Reyna Xóchitl con C.C.T. 12EPR0581X en la Localidad El Naranjillo  del Municipio de la Unión de Isidoro Montes de Oca</t>
  </si>
  <si>
    <t>Demolición y Construcción de Aula Didáctica en Estructura Rec. 751 T/C Edificio "C" de la EP Emiliano Zapata con C.C.T. 12DPR1208Z en la Localidad La Higuerita del Municipio de Coahuayutla de José María lzazaga</t>
  </si>
  <si>
    <t>Demolición y Construcción de Barda Perimetral de la SG Eva Sámano de López Mateos con C.C.T. 12DES0015X en la Localidad Zihuatanejo del Municipio de Zihuatanejo de Azueta</t>
  </si>
  <si>
    <t>Demolición y Construcción de Barda Perimetral de la ST España con C.C.T. 12DST0059M en la Localidad El Coacoyul del Municipio de Zihuatanejo de Azueta</t>
  </si>
  <si>
    <t>Demolición y Construcción de Barda Perimetral a Base de Cadenas y Castillos de Concreto Armado y Anclada a Cimientos de Mampostería de Piedra que Permita una Estructura Segura y Resiliente de la SG Tierra y Libertad con C.C.T. 12DES0037I en la Localidad Acapulco de Juárez del Municipio de Acapulco de Juárez</t>
  </si>
  <si>
    <t>Demolición y Construcción de Barda Perimetral a Base de Cadenas y Castillos de Concreto Armado y Anclada a Cimientos de Mampostería de Piedra que Permita una Estructura Segura y Resiliente de la EP Josefa Ortiz de Domínguez con C.C.T. 12DPR2178B en la Localidad Acapulco de Juárez del Municipio de Acapulco de Juárez</t>
  </si>
  <si>
    <t>Demolición y Construcción de Edificio "C' de la SG Rubén Figueroa Figueroa con C.C.T. 12EES0006O en la Localidad Acapulco de Juárez del Municipio de Acapulco de Juárez</t>
  </si>
  <si>
    <t>Demolición y Reconstrucción de Barda Perimetral a Base de Cadenas y Castillos de Concreto Armado y Anclada a Cimientos de Mampostería de Piedra, que Permita una Estructura Segura y Resiliente de la EP Artículo 123 con C.C.T. 12EPR0753Z en La Localidad Acapulco de Juárez del Municipio de Acapulco de Juárez</t>
  </si>
  <si>
    <t>Demolición y Reconstrucción de Edificio "A', 3 Aulas en Est. Reg. 751 T/C Administración y Servicios Sanitarios a Base de Muros de Tabique Confinados, Cadenas, Castillos y Losa de Concreto Armado, Superando sus Condiciones Constructivas y de Operatividad Haciéndolo más Perdurable Seguro y Resiliente de la TVS Netzahualcóyotl con C.C.T. 12DTV0288T en la Localidad Chilpancingo de los Bravo del Municipio de Chilpancingo de los Bravo</t>
  </si>
  <si>
    <t>Demolición y Reconstrucción de Edificio "B" de Dos Niveles 9 EE. de la EP Plutarco Elías Calles con C.C.T. 12DPR0924C en la Localidad Acapulco de Juárez del Municipio de Acapulco de Juárez</t>
  </si>
  <si>
    <t xml:space="preserve">Demolición y Reconstrucción de Edificio "B", 2 Aulas y Servicios Sanitarios en Est. Reg. 751 T/C a Base de Muros de Tabique Confinados, Cadenas, Castillos y Losa de Concreto Armado, Superando sus Condiciones Constructivas y de Operatividad Haciéndolo más Perdurable, Seguro y Resiliente de la EP Carlos Alberto Madrazo Becerra con C.C.T. 12DPR5973T en la Localidad Acapulco de Juárez del Municipio de Acapulco de Juárez </t>
  </si>
  <si>
    <t>Demolición y Reconstrucción de Escalera de Emergencia de Conexión de Edificios del Centro de Atención Infantil Núm. 01 Isabel Guevara Catalán con C.C.T. 12DDI0001O en la Localidad Chilpancingo de los Bravo del Municipio de Chilpancingo de los Bravo</t>
  </si>
  <si>
    <t xml:space="preserve">Demolición, Retiro y Reconstrucción de Estructura de Techumbre de Plaza Cívica, a Base de Placas, Trabes, de la EP José Vasconcelos con C.C.T. 12EPR0578J en la Localidad Feliciano del Municipio de la Unión de Isidoro Montes de Oca </t>
  </si>
  <si>
    <t>Demolición, Retiro y Reconstrucción de Estructura de Techumbre de Plaza Cívica, a Base de Placas, Trabes, Columnas de la EP Hermenegildo Galeana con C.C.T. 12EPR0669A en la Localidad Rincón de Cucharatepec del Municipio de la Unión de Isidoro Montes de Oca</t>
  </si>
  <si>
    <t>Demolición, Retiro y Reconstrucción de Estructura de Techumbre de Plaza Cívica, a Base de Placas, Trabes, Columnas y Ángulos de Acero Estructural, con Contravientos y Tensores de Diferentes Calibres de la EP José Ma Morelos y Pavón Con C.C.T. 12DPR5266Q en la Localidad El Chico del Municipio de la Unión de Isidoro Montes de Oca</t>
  </si>
  <si>
    <t>Reconstrucción de Muro de Contención de Desplante de Aulas y Andadores a Base de Mampostería de Piedra, que Permita una Estructura Segura y Resiliente de la TVS Sentimientos de la Nación con C.C.T. 12DTV0715W en la Localidad El Metlapil del Municipio de Acapulco de Juárez</t>
  </si>
  <si>
    <t>Reconstrucción de Muro de Contención y Barda Perimetral Construcción de Aula Didáctica en Est. Reg. 751 T/C A Base de Muros de Tabique Confinado, que Permita una Estructura Segura y Resiliente de la TVS Agustín Melgar con C.C.T. 12DTV0762G en la Localidad Tuncingo del Municipio de Acapulco de Juárez</t>
  </si>
  <si>
    <t>Reconstrucción de Pórtico de Fachada y Reparación de Fisuras en Muros y Pisos de Edificios "A" del JN Moisés Guevara Villalba con C.C.T. 12DJN3497D en la Localidad Chilpancingo de los Bravo del Municipio de Chilpancingo de los Bravo</t>
  </si>
  <si>
    <t>Reforzamiento y Rigidización de Muros y Plafón de Edificio 'B', Superando sus Condiciones Constructivas y de Operatividad Haciéndolo más Perdurable, Seguro y Resiliente de la SG Rubén Mora Gutiérrez con C.C.T. 12DES0084T en la Localidad Las Vigas del Municipio de San Marcos</t>
  </si>
  <si>
    <t>Rehabilitación de Dos Tramos de Barda Perimetral del JN Ramón López Velarde Con C.C.T. 12DJN0706Z en la Localidad Chilapa de Álvarez del Municipio de Chilapa de Álvarez</t>
  </si>
  <si>
    <t>Rehabilitación de Muros Cabeceros en Edif. U-2C de 13 EE Rigifizados con Malla, Superando sus Condiciones Constructivas y de Operatividad Haciéndolo más Perdurable, Seguro y Resilente de la EP Vicente Guerrero con C.C.T. 12DP92165Y en la Localidad Tierra Colorada del Municipio de Juan R. Escudero</t>
  </si>
  <si>
    <t>Rehabilitación de Muros de Edificio "C" por Medio de una Rigidización Profunda, Superando sus Condiciones  Constructivas y de Operatividad Haciéndolo más Perdurables, Seguros y Resilientes del JN Luz y Alegría con C.C.T. 12DJN2762E en la Localidad Chilapa de Álvarez del Municipio de Chilapa de Álvarez</t>
  </si>
  <si>
    <t>Rehabilitación de Muros de Edificios U-2C Mediante Rigidización y Reforzamiento Profundo, Superando sus Condiciones Constructivas y de Operatividad Haciéndolo más Perdurable, Seguro y Resiliente de la EP Vicente Guerrero con C.C.T. 12DPR0498Z en la Localidad Acapulco de Juárez del Municipio de Acapulco de Juárez</t>
  </si>
  <si>
    <t>Reforzamiento de Muros de Concreto con Resma Epóxica y Muros Divisorios de 4 Edificios Sustituyendo el Aplanado Superando sus Condiciones Constructivas y de Operatividad Haciéndolo más Perdurable, Seguro y Resiliente de la SG Gerardo Rafael Catalán Calvo con C.C.T. 12DES0170P en la Localidad Mazatlán del Municipio de Chilpancingo de los Bravo</t>
  </si>
  <si>
    <t>Rehabilitación de Muros de Modulo de Servicios Resanado Fisuras y Sustituyendo el Mosaico Dañado, que Permita una Estructura Segura y Resiliente, Superando sus Condiciones Constructivas y de Operatividad Haciéndolo más Perdurable Seguro y Resiliente de la EP Rodolfo A. Bonilla con C.C.T. 12DPR0481Z en la Localidad Tixtla de Guerrero del Municipio de Tixtla de Guerrero</t>
  </si>
  <si>
    <t xml:space="preserve">Reparación de Fisuras en Aulas Didácticas de la EP General Nabor A. Ojeda con C.C.T. 12DPR0309Q en la Localidad Acapulco de Juárez del Municipio de Acapulco de Juárez </t>
  </si>
  <si>
    <t>Reparación de Muros Divisorios en Edificio "A', Rigidizados con Malla; Demolición y Reconstrucción de Cubo de Tinacos a Base de Cadenas y Castillos y Muros de Tabique, Superando sus Condiciones Constructivas y de Operatividad Haciéndolo más Perdurable, Seguro y Resiliente de la E.P. Emiliano Zapata con C.C.T. 12DPR2066Y en la Localidad Acapulco de Juárez del Municipio de Acapulco de Juárez</t>
  </si>
  <si>
    <t xml:space="preserve">Reparación de Muros por Medio de una Rigidización Profunda y Pisos de Servicios Sanitarios y Aula Didáctica Sustituyendo el Mosaico Dañado, Superando sus Condiciones Constructivas y Operatividad Haciéndolo más Perdurable, Seguro y Resiliente de la SG República de Costa Rica con C.C.T. 12DES0180W en la Localidad Las Cruces del Municipio de San Marcos </t>
  </si>
  <si>
    <t>Reparación de Muros y Reforzamiento de Trabes y Columnas del JN Miguel Ángel de Quevedo con C.C.T. 12DJN0059K en la Localidad Acapulco de Juárez del Municipio de Acapulco de Juárez</t>
  </si>
  <si>
    <t>Reparaciones Generales de Edifico Normativo de la EP Sidar y Rovirosa con C.C.T. 12DPR1018H en la Localidad Ocotito del Municipio de Chilpancingo de los Bravo</t>
  </si>
  <si>
    <t>Restructuración de Edificio A" Mediante Rigidización y Reforzamiento Profundo de Muros y Columnas, Superando sus Condiciones Constructivas y de Operatividad Haciéndolo más Perdurable, Seguro y Resiliente de la EP Apolonio Castillo Díaz con C.C.T. 12DPR1255J en la Localidad Acapulco de Juárez del Municipio de Acapulco de Juárez</t>
  </si>
  <si>
    <t>Retiro, Suministro y Colocación de Cubierta de Edificio B con Panel Tipo Sándwich de Lámina del JN Gabriela Mistral con C.C.T. 12DJN5576D en la Localidad Zihuatanejo del Municipio de Zihuatanejo de Azueta</t>
  </si>
  <si>
    <t>Retiro, Suministro y Colocación de Impermeabilizante Prefabricado Multicapa de Asfalto del JN Diana Laura Riojas de Colosio con C.C.T. 12DJN5806F en la Localidad Zihuatanejo del Municipio de Zihuatanejo de Azueta</t>
  </si>
  <si>
    <t>Suministro y Colocación de Cerco Perimetral de Malla Ciclónica de la TVS Frida Kahlo con C.C.T. 12DTV0435M en la Localidad Barra de Potosí del Municipio de Petatlán</t>
  </si>
  <si>
    <t>Suministro y Colocación de Cerco Perimetral de Malla Ciclónica de la TVS José Ma. Morelos y Pavón con C.C.T. 12DTV0113D en la Localidad El Guayabillo del Municipio de Técpan de Galeana</t>
  </si>
  <si>
    <t>Tala y Retiro de Árbol, Suministro y Colocación de Cerco Perimetral de Malla Ciclónica de la EP Juan Escutia con C.C.T. 12DPR5872V en la Localidad Zihuatanejo del Municipio de Zihuatanejo de Azueta</t>
  </si>
  <si>
    <t>Tala y Retiro de Árboles, así como Suministro y Colocación de Cerco Perimetral de Malla Ciclónica de la ST Luis Donaldo Colosio Murrieta con C.C.T. 12DST0239X en la Localidad Los Almendros del Municipio de Zihuatanejo de Azueta</t>
  </si>
  <si>
    <t>Tala y Retiro de Árboles, Demolición y Sustitución de Pisos de Andadores y Plaza, de la SG Carolina Coronado de Ramírez con C.C.T. 12DES0214W en la Localidad Zihuatanejo del Municipio de Zihuatanejo de Azueta</t>
  </si>
  <si>
    <t>Construcción del Libramiento en la Comunidad de Cacalutla, Tramo del Km. 0+000 al Km. 1+420 en el municipio de Atoyac de Álvarez</t>
  </si>
  <si>
    <t>Rehabilitación del E.C.  (Acapulco - Pinotepa Nacional). El Bejuco - el Arenal en el Municipio de Acapulco de Juárez</t>
  </si>
  <si>
    <t>Construcción de la 2a. Etapa de la Biblioteca del Congreso del Estado</t>
  </si>
  <si>
    <t>Construción de la segunda y última etapa del sistema de agua potable en la localidad Colonia Guadalupe, municipio de Atlamajalcingo del Monte, consistente de: (tanque de regulación de 20 m3, red de distribución, tomas domiciliarias)</t>
  </si>
  <si>
    <t>Construción de la segunda etapa de tres del sistema de agua potable en la localidad de Nejapa, en el municipio de Chilapa de Álvarez, en el Estado de Guerrero, consistente en pozo profundo de 50 metros, equipamiento con paneles solares, caseta de controles y cloración, línea de conducción 1.17 km. red de distribución 8 km. y 221 tomas domiciliarias</t>
  </si>
  <si>
    <t>Construcción del sistema de drenaje sanitario en la localidad de Cascada del Zorro, municipio de Cochoapa el Grande, consistente en la red de atarjeas de PVC corrugado 1.85 kilometros, 70 pozos de visita y 45 descargas</t>
  </si>
  <si>
    <t>Construccion de la segunda etapa de tres del sistema de agua potable en la localidad de Bajos del Ejido, municipio de Coyuca de Benítez, en el Estado de Guerrero, consistente en captación (pozo profundo), equipamiento y línea de conducción con tubería de 8" de PCV</t>
  </si>
  <si>
    <t>Construcción de sistema de agua potable en la localidad de Maldonado, municipio de Cuajinicuilapa, en el Estado de Guerrero, consistente en rehabilitación del contrapozo, equipamiento con bomba de 10 hp., paneles solares, tanque elevado de 50 m3, red de distribución zona alta y baja de 14.29 km. con tubería de pvc 2" 3" y 4"</t>
  </si>
  <si>
    <t>Construcción de la segunda etapa de tres del sistema de agua potable en la localidad de Tianquizolco, municipio de Cuetzala del Progreso, consistente de (red de distribución, tomas domiciliarias).</t>
  </si>
  <si>
    <t>Construcción de la planta de tratamiento en la localidad de Tequixca, municipio de José Joaquín de Herrera, en el Estado de Guerrero consistente en caja derivadora, pretratamiento, sedimentador primario, reactor anaerobio de flujo ascendente, tanque de contacto de cloro, estructura esviajada, espesador de lodo, caracamo de bombeo de lodo, lecho de secado, caseta de vigilancia y paneles solares, caudal tratado 1 lps</t>
  </si>
  <si>
    <t>Construcción del sistema de agua potable en la localidad de Mazazontecomac, municipio de José Joaquín de Herrera, en el Estado de Guerrero, consistente en rehabilitación de captación, rehabilitación de línea de conducción, construcción de tanque el vado de 20 m3, caseta de controles y cloración, red de distribución con tubería de pvc de 2 "y 180 tomas domiciliarias</t>
  </si>
  <si>
    <t>Construcción de la segunda etapa y última del sistema de agua potable en la localidad de Chacalapa del Pacífico, en el municipio de San Marcos, consistente en equipamiento electromecánico con sistema fotovoltaico, construcción de tanque elevado de 25 m3, red de distribución con tubería de PVC de 1 1/2 de diámetro y longitud 1.18 km y 167 tomas domiciliarias</t>
  </si>
  <si>
    <t xml:space="preserve">Construcción de la segunda etapa y ultima del sistema de agua potable de la localidad de Tlacoapa, municipo de Tlacoapa, consistente en captación, galería filtrante, rehabilitación de tanque de regulación, red de distribución de 3" 2.5' y 2" de diámetro de PVC y Fo.Go. y tomas domiciliarias </t>
  </si>
  <si>
    <t>Construcción de la segunda y última etapa del sistema de agua potable en la localidad de Monte Gosen, en el municipio de Tlapa de Comonfort, consistente en quipamiento electromecánico, instalación de bomba de 5 hp. Instalación de 36 paneles solares de 340 w. Instlalación de 2.06 km. de (Fo.Go.) de 2" de diámetro y de caseta de control</t>
  </si>
  <si>
    <t>Construcción del sistema de agua potable en la localidad de Santa Isabel, en el municipio de Atlixtac, en el Estado de Guerrero</t>
  </si>
  <si>
    <t xml:space="preserve">Construcción de la primera etapa del sistema de agua potable de la localidad de Tilapa, municipio de Malinaltepec, consistente en captación (galería filtrante) línea de conducción de 6.80 kilometros con tubería de Fo. Go., red de distribución 0.9 km. con tuberia Fo. Go. de 2" de diámetro y 75 tomas </t>
  </si>
  <si>
    <t>Construcción de la segunda y última etapa del sistema de agua potable en la localidad de El Tejocote, en el municipio de Malinaltepec, consistente de (red de distribución con longitud de 4.95 km., 150 tomas domiciliarias)</t>
  </si>
  <si>
    <t>Construccion de colector III Sonora, en la localidad de Acapulco municipio de Acapulco de Juárez</t>
  </si>
  <si>
    <t>Construcción de colectores, subcolectores y emisor de 40" Mala Espina en la calle Diego Hurtado de Mendoza, en la localidad de Acapulco municipio de Acapulco de Juárez</t>
  </si>
  <si>
    <t>Construcción de colectores Miramar, subcolectores, para incorporar las PTARs del Coloso a la PTAR Miramar, incluyendo el emisor de agua tratada, en la localidad de Acapulco municipio de Acapulco de Juárez</t>
  </si>
  <si>
    <t>Rehabilitacion y ampliación del sistema de agua potable (sustitución de equipo de bombeo sistema Mochitlán y línea de conducción Col. Sección VIII- tanque almacenamiento), en la localidad de Chilpancingo, municipio de Chilpancingo de los Bravo, en el Estado de Guerrero</t>
  </si>
  <si>
    <t>Construcción de la segunda etapa de cuatro de la planta de tratamiento de aguas residuales en Zona Diamante en la localidad de Acapulco municipio de Acapulco de Juárez, en el Estado de Guerrero. Consistente en pretratamiento, carcamo de bombeo, interconexión de tuberías de descarga a caja de reparación, muro de contención, electrificación, caudal tratado es de 25 lts/s</t>
  </si>
  <si>
    <t xml:space="preserve">Construcción de la segunda etapa de tres del sistema de agua potable en la localidad de Tecuiciapa, en el municipio de Taxco de Alarcón, consistente en 4.5 km. de red de distribución y 100 tomas domiciliarias </t>
  </si>
  <si>
    <t>Proyecto Transformando Guerrero mediante el Fortalecimiento a la Transversalidad de la Perspectiva de Género para lograr la Igualdad Sustantiva entre Mujeres y Hombres</t>
  </si>
  <si>
    <t>Proyecto "Por Nuestro Derecho a Decidir, las Voces de la Niñez y Adolescencia Transforman Guerrero"</t>
  </si>
  <si>
    <t>Equipamiento del Laboratorio de Aplicaciones en Instituto Tecnológico de Iguala, CCT 12DIT0004C, en la Localidad de Iguala de la Independencia, Municipio de Iguala de la Independencia</t>
  </si>
  <si>
    <t>Equipamiento del Laboratorio de Robótica en Instituto Tecnológico de Iguala, CCT 12DIT0004C, en la Localidad de Iguala de la Independencia, Municipio de Iguala de la Independencia</t>
  </si>
  <si>
    <t>Equipamiento del Laboratorio de Sistemas Embebidos en Instituto Tecnológico de Iguala, CCT 12DIT0004C, en la Localidad de Iguala de la Independencia, Municipio de Iguala de la Independencia</t>
  </si>
  <si>
    <t>Pavimentación del Estacionamiento del edificio de los 900 en Instituto Tecnológico de Acapulco, CCT 12DIT0001F, en la Localidad de Acapulco de Juárez, Municipio de Acapulco de Juárez</t>
  </si>
  <si>
    <t>Reestructuración del Edificio, Costa Grande y Escaleras de Emergencia del Palacio de Gobierno del Estado de Guerrero, en Chilpancingo de los Bravo.</t>
  </si>
  <si>
    <t>Coparticipación al Convenio de Coordinación y Adhesión para el otorgamiento de Subsidio a través de la Comisión Local de Búsqueda 2022</t>
  </si>
  <si>
    <t>Brigadas Rurales de Manejo de Fuego 2022</t>
  </si>
  <si>
    <t>Programa de capacitación y desarrollo sustentable en materia de cultura del agua</t>
  </si>
  <si>
    <t xml:space="preserve">Brigadas Rurales de Manejo de Fuego </t>
  </si>
  <si>
    <t>Construcción de 2 Aulas Didácticas + Plaza Cívica en EP Luis Donaldo Colosio Murrieta, con C.C.T. 12EPR0011G, en la Localidad Zumpango del Río, Municipio de Eduardo Neri</t>
  </si>
  <si>
    <t>Suministro de Mobiliario en CEPI Vicente Guerrero, con C.C.T. 12DCC0715R, en la Localidad Escalerilla Zapata, Municipio de Acatepec</t>
  </si>
  <si>
    <t>Mejoramiento de la Infraestructura Educativa en EPB 18 de Marzo, con C.C.T. 12DPB0233Q, en la Localidad Xilotlancingo, Municipio de Acatepec</t>
  </si>
  <si>
    <t>Suministro de Mobiliario en CEPI José María Morelos y Pavón, con C.C.T. 12DCC0304P, en la Localidad Río Azul, Municipio de Acatepec</t>
  </si>
  <si>
    <t>Construcción de Dirección + Sanitarios en EPB Miguel Hidalgo y Costilla, con C.C.T. 12DPB0428C, en la Localidad Llano Pantanoso, Municipio de Malinaltepec</t>
  </si>
  <si>
    <t>Construcción de 3 Aulas Didácticas en ST Moisés Sáenz Garza, con C.C.T. 12DST0312P en la Localidad San Miguel El Progreso, Municipio de Malinaltepec</t>
  </si>
  <si>
    <t>Mejoramiento de la Infraestructura Física Educativa en JN 5 de Febrero, con C.C.T. 12DJN6031T, en la Localidad Colonia Constitución, Municipio de Tlapa de Comonfort</t>
  </si>
  <si>
    <t>Construcción de 1 Aula Didáctica en JN Moctezuma llhuicamina, con C.C.T. 12DCC0334J, en la Localidad Crucero de Xalpatláhuac, Municipio de Xalpatláhuac</t>
  </si>
  <si>
    <t>Construcción de 1 Aula Didáctica + Obra Exterior en TVS Benito Juárez, con C.C.T. 12DTV07910, en la Localidad Llano Real (El Dorado), Municipio de Benito Juárez</t>
  </si>
  <si>
    <t>Construcción de 2 Aulas Didácticas + Biblioteca + Dirección + Aula de Medios en Ep Himno Nacional, con C.C.T. 12EPR0610B, en la Localidad Petatlán, Municipio de Petatlán</t>
  </si>
  <si>
    <t>Mejoramiento de la Infraestructura Educativa en EP Emiliano Zapata, con C.C.T. 12DPR1023T, en la Localidad San Luis San Pedro, Municipio de Técpan de Galeana</t>
  </si>
  <si>
    <t>Mejoramiento de la Infraestructura Educativa en EP Vicente Guerrero, con C.C.T. 12DPR0149T, en la Localidad Papanoa, Municipio de Técpan de Galeana</t>
  </si>
  <si>
    <t>Mejoramiento de la Infraestructura Educativa en EP Juan Escutia, con C.C.T. 12DPR5695H, en la Localidad Zihuatanejo, Municipio de Zihuatanejo de Azueta</t>
  </si>
  <si>
    <t>Construcción de Aula Didáctica + Obra Exterior en EP 1 de Marzo, con C.C.T. 12DPR4649P, en la Localidad Tecomulapa (Rancho Viejo), Municipio de Ayutla de los Libres</t>
  </si>
  <si>
    <t>Construcción de 1 Aula Didáctica + Dirección + Barda Perimetral en CEPI Moctezuma Xocoyotzin, con C.C.T. 12DC0183A, en la Localidad Ayutla de los Libres, Municipio de Ayutla de los Libres</t>
  </si>
  <si>
    <t>Construcción de Aula Didáctica en CEPI Benito Juárez, con C.C.T. 12DCC0077K, en la Localidad Plan de Gatica, Municipio de Ayutla de los Libres</t>
  </si>
  <si>
    <t>Construcción de Techado en Cancha de Usos Multiples en SG Otilio Montaño, con C.C.T. 12DES0033M, en la Localidad Copala, Municipio de Copala</t>
  </si>
  <si>
    <t>Mejoramiento de la Infraestructura Educativa en JN Antonio de Mendoza, con C.C.T. 12DJN0676V, en la Localidad San Nicolás, Municipio de Cuajinicuilapa</t>
  </si>
  <si>
    <t>Construcción de 3 Aulas Didácticas en CEPI Benito Juárez, con C.C.T. 12DCC0004S, en la Localidad Buena Vista, Municipio de San Luis Acatlán</t>
  </si>
  <si>
    <t>Construcción de Barda Perimetral en EP Damián Carmona, con C.C.T. 12EPR0827Z, en la Localidad las Ánimas, Municipio de Tecoanapa</t>
  </si>
  <si>
    <t>Reparación del Edificio 'A' Est. U-2C 11 EE + Reparación del Edificio "B" U-2C 13 EE + Construcción de Obra Exterior (Barda de Colindancia) en EP Vicente Guerrero, C.C.T. 12DPR2165Y en la Localidad de Tierra Colorada, Municipio de Juan R. Escudero</t>
  </si>
  <si>
    <t>Construcción de Obra Exterior (Red Eléctrica + Murete de Acometida Eléctrica + Barda de Colindancia en EP Revolución Social, C.C.T. 12DPR2157P en la Localidad de Tierra Colorada, Municipio de Juan R. Escudero.</t>
  </si>
  <si>
    <t>Construcción de 3 Aulas Didácticas + Servicios Sanitarios + Obra Exterior EP Emiliano Zapata con C.C.T. 12EPR0889M en la Localidad Iguala de la Independencia del Municipio de Igualarle la Independencia</t>
  </si>
  <si>
    <t>Pavimentación del camino San Juan del Reparo-Amatepec- Huajintepec 2da. etapa en el municipio de Acapulco de Juárez, en el Estado de Guerrero.</t>
  </si>
  <si>
    <t>Pavimentación del camino Chilapa-Pochahuizco en el municipio de Zitlala, en el Estado de Guerrero.</t>
  </si>
  <si>
    <t>Pavimentación de la carretera Huehuetepec-Chilixtlahuaca tramo km. 0+000 al km. 60+000 subtramo km. 0+000 al km 1+500 en el municipio de Atlamajalcingo del Monte, en el Estado de Guerrero</t>
  </si>
  <si>
    <t>Pavimentación de la carretera Huehuetepec-Chilixtlahuaca tramo km. 0+000 al km. 60+000 subtramo km. 1+500 al km. 3+000 en el municipio de Atlamajalcingo del Monte, en el Estado de Guerrero.</t>
  </si>
  <si>
    <t>Pavimentación de la carretera La Pintada - El Edén, en el municipio de Atoyac de Álvarez, Estado de Guerrero</t>
  </si>
  <si>
    <t>Pavimentación de Camino el Limoncito- el Llano-El Maguey - Paso Salinas Segunda Etapa, en el municipio de Cuautepec, en el Estado de Guerrero.</t>
  </si>
  <si>
    <t>Rehabilitacion del Camino E.C. (Chilpancingo-Acapulco) Km 42 - Santa Rosa de Lima, Tramo del 0+000 al 43+000, Subtramo del 14+500 al 30+000 en los Muncipios de Chilpancingo y Coyuca de Benítez, en el Estado de Guerrero</t>
  </si>
  <si>
    <t>Rehabilitacion del Camino Agua Hernández - Inscuinatoyac, en el Municipio de Chilpancingo de los Bravo, en el Estado de Guerrero</t>
  </si>
  <si>
    <t>Pavimentación  del Camino Ocotito- Tlahuizapa-Coacoyulillo-Jaleaca de Catalan, (Nivel Terracerias) en el Municipio de Chilpancingo de los Bravo, en el Estado de Guerrero.</t>
  </si>
  <si>
    <t>Pavimentación del camino Bugambilias-Compuertas, tramo del del km. 0+000 al 22+000 subtramo km. 2+000 al km. 2+950, en el municipio de Coyuca de Benítez, en el Estado de Guerrero.</t>
  </si>
  <si>
    <t>Pavimentación del camino Bugambilias - Compuertas, tramo del km. 0+000 al 22+000 subtramo km. 2+950 al km. 4+000 en el municipio de Coyuca de Benítez, en el Estado de Guerrero.</t>
  </si>
  <si>
    <t>Pavimentación del camino Bugambilias - Compuertas, tramo del km. 0+000 al 22+000 subtramo km. 4+000 al 5+000 en el municipio de Coyuca de Benítez, en el Estado de Guerrero.</t>
  </si>
  <si>
    <t>Continuación vía rapida Acapulco (Ejido - Paso Aguas Blancas) en el municipio de Acapulco de Juárez, en el Estado de Guerrero</t>
  </si>
  <si>
    <t>Pavimentación del camino E.C. (Tlapa - Marquelia) - Capulín Chocolate tramo del 0+000 al 4+000 subtramo 0+480 al 2+300 del municipio de Marquelia, en el Estado de Guerrero</t>
  </si>
  <si>
    <t>Pavimentación del camino E.C. (Tlapa - Marquelia) - Capulín Chocolate tramo del km. 0+000 al km. 4+000 subtramo del km. 2+300 al km. 3+200 del municipio de Marquelia, en el Estado de Guerrero</t>
  </si>
  <si>
    <t>Pavimentación E.C. (Ayutla - Tierra Colorada) Ocotitlán - Villa Hermosa - Huamuchapa, en el municipio de Tecoanapa, en el Estado de Guerrero</t>
  </si>
  <si>
    <t>Pavimentación de la carretera E.C. (Acapulco - Pinotepa Nacional) - Playa Ventura, tramo del km. 0+000 al km. 7+200 y E.C. (Acapulco - Pinotepa Naciona) - Playa Azul, tramo del km. 0+000 al km. 3+700, en el municipio de Copala, en el Estado de Guerrero</t>
  </si>
  <si>
    <t>Rehabilitación de la carretera Cd. Altamirano - Querendas - La Bolsa - Tlalchapa, en el municipio de Pungarabato, en el Estado de Guerrero</t>
  </si>
  <si>
    <t>Mantenimiento del puente vehicular Las Juntas de Chacamero, en el municipio de Pungarabato, en el Estado de Guerrero</t>
  </si>
  <si>
    <t>Construcción del puente vehicular "Mata de Chilillo" acceso y obras complementarias 1ra. Etapa, en el municipio de Chilpancingo de los Bravo, en el Estado de Guerrero.</t>
  </si>
  <si>
    <t>Rehabilitación de tramos carreteros en la parte alta de la sierra en las localidades de Chapulines - Agua Escondida km. 0+000 al km. 50+300, en el municipio de San Miguel Totolapan, en el Estado de Guerrero</t>
  </si>
  <si>
    <t>Reparaciones Generales de los Edificios "B", "G" y "D" en: Escuela Normal Rural Raúl Isidro Burgos, CCT 12DNL0004F, en la Localidad de Ayotzinapa, Municipio de Tixtla de Guerrero</t>
  </si>
  <si>
    <t>Reparaciones Generales del Edificio "B" en: Escuela Normal Rural Raúl Isidro Burgos, CCT 12DNL0004F, en la Localidad de Ayotzinapa, Municipio de Tixtla de Guerrero</t>
  </si>
  <si>
    <t>Modificada</t>
  </si>
  <si>
    <t>%</t>
  </si>
  <si>
    <t>Fondo / Dependencia</t>
  </si>
  <si>
    <t>Resumen por Fondo - Dependencia</t>
  </si>
  <si>
    <t>Inversión Estatal Directa (IED)</t>
  </si>
  <si>
    <t>Convenio con CONAFOR</t>
  </si>
  <si>
    <t>Secretaría de Desarrollo Urbano, Obras Públicas 
y Ordenamiento Territorial</t>
  </si>
  <si>
    <t>FAM-Infraestructura Educativa (Superior)</t>
  </si>
  <si>
    <t>PROAGUA</t>
  </si>
  <si>
    <t>Comisión de Agua Potable, Alcantarillado y Saneamiento 
del Estado de Guerrero</t>
  </si>
  <si>
    <t>Comisión de Infraestructura Carretera y Aeroportuaria 
del Estado de Guerrero</t>
  </si>
  <si>
    <t>FAM-Infraestructura Educativa (Básico)</t>
  </si>
  <si>
    <t>FAM-Infraestructura Educativa (Medio Superior)</t>
  </si>
  <si>
    <t>Secretaría de Agricultura, Ganadería, Pesca 
y Desarrollo Rural</t>
  </si>
  <si>
    <t>Convenio CONAFOR</t>
  </si>
  <si>
    <t>Convenio con INMUJERES</t>
  </si>
  <si>
    <t>Ramo 12</t>
  </si>
  <si>
    <t>Instituto de Seguridad Social de los Servidores Públicos 
del Estado de Guerrero</t>
  </si>
  <si>
    <t>Fideicomisos de Promoción Turística</t>
  </si>
  <si>
    <t>Ramo 23</t>
  </si>
  <si>
    <t>Capacitación y Profesionalización</t>
  </si>
  <si>
    <t>Resumen Narrativo</t>
  </si>
  <si>
    <t>Unidad Responsable</t>
  </si>
  <si>
    <t>Agenda 2030</t>
  </si>
  <si>
    <t>PED (2022-2027)</t>
  </si>
  <si>
    <t>Presupuesto por capitulo</t>
  </si>
  <si>
    <t>Fuente de Financiamiento</t>
  </si>
  <si>
    <t>Nombre del Indicador</t>
  </si>
  <si>
    <t>Método de Cálculo</t>
  </si>
  <si>
    <t>Frecuencia de Medición</t>
  </si>
  <si>
    <t>Linea Base</t>
  </si>
  <si>
    <t>Unidad de Medida</t>
  </si>
  <si>
    <t>Fuentes de Verificación</t>
  </si>
  <si>
    <t>Supuestos</t>
  </si>
  <si>
    <t>1°   Trimestre</t>
  </si>
  <si>
    <t>2°   Trimestre</t>
  </si>
  <si>
    <t>3° Trimestre</t>
  </si>
  <si>
    <t>4° Trimestre</t>
  </si>
  <si>
    <t>ODS</t>
  </si>
  <si>
    <t>Meta</t>
  </si>
  <si>
    <t>Eje temático</t>
  </si>
  <si>
    <t>Objetivo</t>
  </si>
  <si>
    <t>Estrategía</t>
  </si>
  <si>
    <t>Lineas de acción</t>
  </si>
  <si>
    <t>Planeada</t>
  </si>
  <si>
    <t>Alcanzada</t>
  </si>
  <si>
    <t>FIN</t>
  </si>
  <si>
    <r>
      <t>PROP</t>
    </r>
    <r>
      <rPr>
        <sz val="10"/>
        <rFont val="Encode Sans Compressed"/>
      </rPr>
      <t>Ó</t>
    </r>
    <r>
      <rPr>
        <b/>
        <sz val="10"/>
        <rFont val="Encode Sans Compressed"/>
      </rPr>
      <t>SITO</t>
    </r>
  </si>
  <si>
    <t>C O M P O N E N T E S</t>
  </si>
  <si>
    <t>A   C   T   I   V   I   D   A   D   E   S</t>
  </si>
  <si>
    <t>Elaboró</t>
  </si>
  <si>
    <t>Autorizó</t>
  </si>
  <si>
    <r>
      <rPr>
        <b/>
        <sz val="12"/>
        <color rgb="FFFF0000"/>
        <rFont val="Encode Sans Compressed"/>
      </rPr>
      <t>NOTA:</t>
    </r>
    <r>
      <rPr>
        <sz val="12"/>
        <color rgb="FFFF0000"/>
        <rFont val="Encode Sans Compressed"/>
      </rPr>
      <t xml:space="preserve"> Las unidades de Género de su Dependencia/Entidad, deberán de incorporarse en el POA como un componente con la denominacion </t>
    </r>
    <r>
      <rPr>
        <b/>
        <sz val="12"/>
        <color rgb="FFFF0000"/>
        <rFont val="Encode Sans Compressed"/>
      </rPr>
      <t xml:space="preserve">"Perspectiva de Género impulsada", </t>
    </r>
    <r>
      <rPr>
        <sz val="12"/>
        <color rgb="FFFF0000"/>
        <rFont val="Encode Sans Compressed"/>
      </rPr>
      <t xml:space="preserve"> y dicho componente desglosarla con sus activividades respectivas. </t>
    </r>
  </si>
  <si>
    <t xml:space="preserve">Dirección de inspección y vigilancia Ambiental </t>
  </si>
  <si>
    <t>Dirección de Normatividad y Procedimientos Ambientales</t>
  </si>
  <si>
    <t>Porcentaje</t>
  </si>
  <si>
    <t xml:space="preserve">Eje 2 </t>
  </si>
  <si>
    <t xml:space="preserve">Procuraduría de Protección Ambiental </t>
  </si>
  <si>
    <t>Lic. Jesús León Carbajal</t>
  </si>
  <si>
    <t>Encargado de la Unidad de Planeación y Género</t>
  </si>
  <si>
    <t>Se cuenta con la normatividad ambiental en la entidad para proteger el ambiente</t>
  </si>
  <si>
    <t>Anual</t>
  </si>
  <si>
    <t>I.E.D.</t>
  </si>
  <si>
    <t>Sentido del indicador</t>
  </si>
  <si>
    <t>Dimensión del indicador</t>
  </si>
  <si>
    <t>ascendente</t>
  </si>
  <si>
    <t>eficiencia</t>
  </si>
  <si>
    <t>eficacia</t>
  </si>
  <si>
    <t>2.42.1</t>
  </si>
  <si>
    <t>02.42.1.1</t>
  </si>
  <si>
    <t>2.43.1</t>
  </si>
  <si>
    <t>2.43.1.1</t>
  </si>
  <si>
    <t>2.43.1.1     2.43.1.2       2.42.1.1</t>
  </si>
  <si>
    <t>2.43     2.42</t>
  </si>
  <si>
    <t>2.43.1      2.42.1</t>
  </si>
  <si>
    <t>2.43         2.42</t>
  </si>
  <si>
    <t xml:space="preserve">2.43.1.1       2 2.43.1       2.42.1.1  </t>
  </si>
  <si>
    <t>2.43.1.2</t>
  </si>
  <si>
    <t>2.43.1.1.</t>
  </si>
  <si>
    <t>2.42.1.</t>
  </si>
  <si>
    <t>2.42.1.1</t>
  </si>
  <si>
    <t xml:space="preserve">Porcentaje de                     Inspecciones realizadas                </t>
  </si>
  <si>
    <t>Existen los procedimientos e instancias legales para la realización del proceso</t>
  </si>
  <si>
    <t xml:space="preserve">(Inspecciones realizadas/inspecciones programadas)*100                    </t>
  </si>
  <si>
    <t>Porcentaje de  inspecciones,  procedimientos y acciones realizadas</t>
  </si>
  <si>
    <t>Trimestral</t>
  </si>
  <si>
    <t xml:space="preserve">(Acciones de capacitación   realizadas/acciones de capacitación programadas)*100                          </t>
  </si>
  <si>
    <t>Porcentaje de municipios atendidos con los programas de inspección  y vigilancia, procuración de justicia ambiental y educación ambiental y sustentabilidad</t>
  </si>
  <si>
    <t>Semestral</t>
  </si>
  <si>
    <t xml:space="preserve">Porcentaje de visitas de inspección realizadas  por denuncia ciudadana </t>
  </si>
  <si>
    <t xml:space="preserve">(Visitas de inspección realizadas por denuncia ciudadana/visitas de inspeccion por denuncia ciudadana programadas)*100                                                </t>
  </si>
  <si>
    <t xml:space="preserve">Porcentaje de procedimientos administrativos ambientales concluidos </t>
  </si>
  <si>
    <t xml:space="preserve">Porcentaje de acciones de información realizadas en la entidad </t>
  </si>
  <si>
    <t xml:space="preserve">(Acciones de información realizadas/acciones de información programadas)*100                  </t>
  </si>
  <si>
    <t>Porcentaje de  acciones de capacitación realizadas</t>
  </si>
  <si>
    <t>Incrementar el acceso a la justicia y generar cultura ambiental a través del fortalecimiento de la normatividad en el estado de Guerrero, contribuyendo con ello a  la generación de un ambiente sano</t>
  </si>
  <si>
    <t xml:space="preserve">(Municipios atendidos con las inspecciones, procedimientos y acciones de los programas/ municipios programados)*100                       </t>
  </si>
  <si>
    <t>La población y los sujetos obligados por las leyes ambientales de la entidad participan proporcionando información sobre inspecciones realizadas</t>
  </si>
  <si>
    <t xml:space="preserve">(Procedimientos administrativos ambientales instaurados/inspeccioes realizadas)*100                    </t>
  </si>
  <si>
    <t xml:space="preserve">Porcentaje de                                   procedimientos administrativos ambientales instaurados      </t>
  </si>
  <si>
    <t>La población de la entidad participa y asiste a los eventos de información,difusión  y capacitación realizados</t>
  </si>
  <si>
    <t>Existen condiciones de seguridad para que el personal desempeñe sus funciones de inspección y de los sujetos obligados  para proporcionar la información solicitada</t>
  </si>
  <si>
    <t xml:space="preserve">Porcentaje de visitas de inpección realizadas por programa   </t>
  </si>
  <si>
    <t xml:space="preserve">(Visitas de inspección por programa realizadas/visitas de inspección por programadas)*100                                                 </t>
  </si>
  <si>
    <t xml:space="preserve">Porcentaje de visitas de inspección realizadas por verificacion de condicionantes </t>
  </si>
  <si>
    <t xml:space="preserve">(visitas de inspección realizadas por verificación de condicionantes /visitas de inspección programadas por verificación de condicionantes)*100                          </t>
  </si>
  <si>
    <t>Porcentaje de procedimientos administrativos ambientales  instaurados con resolución de fondo</t>
  </si>
  <si>
    <t>Existe la normatividad y las instancias legales para dar seguimiento a los procedimiento administrativos ambientales con resolución de fondo</t>
  </si>
  <si>
    <t>Existe  la normatividad y las instancias legales para dar seguimiento a los procedimientos administrativos ambientales en instancias jurisdiccionales</t>
  </si>
  <si>
    <t>Existe  la normatividad y las instancias legales para concluir los procedimmientos administrativos ambientales instaurados</t>
  </si>
  <si>
    <t>Porcentaje de procedimientos administrativos ambientales en órganos jurisdiccionales</t>
  </si>
  <si>
    <t xml:space="preserve">(Procedimientos administrativos ambientales  instaurados con resolución de fondo/procedimientos administrativos instaurados)*100                                          </t>
  </si>
  <si>
    <t xml:space="preserve">(Procedimientos administrativos instaurados en órganos jurisdiccionales /procedimientos administrativos instaurados*100                        </t>
  </si>
  <si>
    <t xml:space="preserve">(Procedimientos adminstrativos ambientales concluidos /procedimientos administrativos ambientales instaurados)*100                         </t>
  </si>
  <si>
    <t>Existe disposición de la población y los sujetos obligados por la legislación ambiental y asiste y participa en las acciones de información</t>
  </si>
  <si>
    <t>Existe disposición de la población y los sujetos obligados por la legislación ambiental y asiste y participa en las acciones de capacitación</t>
  </si>
  <si>
    <t xml:space="preserve">(Inspecciones, procedimientos y acciones realizadas en 2023 / inspecciones, procedimientos y acciones realizadas en 2022) -1*100                                  </t>
  </si>
  <si>
    <t>Existe la voluntad politica del gobierno y la disposición de los sujetos obligados al cumplimiento de la  legislación ambiental  para proteger y cuidar el ambiente</t>
  </si>
  <si>
    <t>Porcentaje de                                 acciones de información y capacitación realizadas en materia de educación y cultura  ambiental</t>
  </si>
  <si>
    <t xml:space="preserve">(Acciones de información y capacitación realizadas/acciones de información y capacitación programadas)*100                                    </t>
  </si>
  <si>
    <t>Fortalecimiento del Programa de Educación Ambiental y Sustentabilidad que tiene por finalidad concluido mediante la realización der acciones de información y capacitación que contribuyan a la generación de educación y cultura ambiental en el estado de Guerrero</t>
  </si>
  <si>
    <t xml:space="preserve">Fortalecimiento del Programa de Procuración de Justicia Ambiental realizado mediante la instauración, procesamiento y conclusión de procedimientos administrativos ambientales                     </t>
  </si>
  <si>
    <t xml:space="preserve">Fortalecimiento del Programa de Inspección y Vigilancia Ambiental realizado mediante la ejecución de inspecciones por denuncia ciudadana, por inspecciones programadas y a través  de la verificación de condicionantes emitidas por la SEMAREN                     </t>
  </si>
  <si>
    <t>De capacitación como son cursos, talleres, conferencias, foros, diplomados, congresos</t>
  </si>
  <si>
    <t>Realización de inspecciones por denuncia ciudadana en sitios clandestinos de residuos sólidos urbanos y de manejo especial, disposición final de residuos sólidos urbanos, verificaciones, construcciones, áreas naturales protegidas, planes de manejo en tiendas departamentales, emisión de contaminantes y otras.</t>
  </si>
  <si>
    <t>Realización de inspecciones por programa en sitios clandestinos de residuos sólidos urbanos y de manejo especial, disposición final de residuos sólidos urbanos, verificaciones, áreas naturales protegidas construcciones, planes de manejo en tiendas departamentales, emisión de contaminantes y otras.</t>
  </si>
  <si>
    <t>Realización de inspecciones por verificación de condicionantes en sitios de disposición final de residuos sólidos urbanos, verificaciones, áreas naturales protegidas, construcciones, planes de manejo en tiendas departamentales, emisión de contaminantes y otras.</t>
  </si>
  <si>
    <t>Procedimientos administrativos  con resolución de fondo en materia de residuos sólidos de manejo urbanos y de manejo especial, residuos sólidos urbanos, construcciones, verificaciones, emisiones contaminantes, planes de manejo en tiendas departamentales, entre otros.</t>
  </si>
  <si>
    <t xml:space="preserve">Procedimientos administrativos en órganos jurisdiccionales en materia de residuos sólidos urbanos y de manejo especial, residuos sólidos urbanos, construcciones, verificaciones, emisiones contaminantes, planes de manejo en tiendas departamentales, entre otros </t>
  </si>
  <si>
    <t>Procedimientos administrativos concluidos  en materia de residuos sólidos urbanos y de manejo especial, residuos sólidos urbanos, construcciones, verificaciones, emisiones contaminantes, planes de manejo en tiendas departamentales, entre otros</t>
  </si>
  <si>
    <t>PROGRAMA OPERATIVO ANUAL GENERAL 2025 (FONDO VERDE)</t>
  </si>
  <si>
    <t>Metas 2025</t>
  </si>
  <si>
    <t>De información como integración de comités, entrevistas radiofónicas, reuniones de información con sujetos obligados, eventos de difusión, gestión de plantas para reforestación, firma de convenios, reuniones de trabajo, entre otras</t>
  </si>
  <si>
    <t xml:space="preserve">La población en general y en especial los sujetos obligados por la legislación ambiental del estado de Guerrero cumplen con sus obligaciones y responsabilidades y son receptores de acciones de educación y cultura en la materia propiciando con ello  procuración de justicia ambiental </t>
  </si>
  <si>
    <t>Mtro. Othón Ramírez Barragán</t>
  </si>
  <si>
    <t>Procurador de Protección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</si>
</sst>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quot;$&quot;* #,##0.00_-;_-&quot;$&quot;* &quot;-&quot;??_-;_-@_-"/>
    <numFmt numFmtId="43" formatCode="_-* #,##0.00_-;\-* #,##0.00_-;_-* &quot;-&quot;??_-;_-@_-"/>
    <numFmt numFmtId="164" formatCode="_-* #,##0.00\ _€_-;\-* #,##0.00\ _€_-;_-* &quot;-&quot;??\ _€_-;_-@_-"/>
    <numFmt numFmtId="165" formatCode="_-[$€-2]* #,##0.00_-;\-[$€-2]* #,##0.00_-;_-[$€-2]* &quot;-&quot;??_-"/>
    <numFmt numFmtId="166" formatCode="#,##0.00;[Red]\(#,##0.00\)"/>
    <numFmt numFmtId="167" formatCode="#,##0.00;[Red]#,##0.00"/>
    <numFmt numFmtId="168" formatCode="#,##0.0"/>
    <numFmt numFmtId="169" formatCode="&quot;$&quot;#,##0.00"/>
    <numFmt numFmtId="170" formatCode="0.0%"/>
    <numFmt numFmtId="171" formatCode="_-* #,##0.00_-;\-* #,##0.00_-;_-* &quot;-&quot;??_-;_-@"/>
  </numFmts>
  <fonts count="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u/>
      <sz val="10"/>
      <color indexed="12"/>
      <name val="Arial"/>
      <family val="2"/>
    </font>
    <font>
      <sz val="10"/>
      <name val="Geneva"/>
    </font>
    <font>
      <b/>
      <sz val="15"/>
      <color indexed="62"/>
      <name val="Calibri"/>
      <family val="2"/>
    </font>
    <font>
      <b/>
      <sz val="13"/>
      <color indexed="62"/>
      <name val="Calibri"/>
      <family val="2"/>
    </font>
    <font>
      <b/>
      <sz val="11"/>
      <color indexed="62"/>
      <name val="Calibri"/>
      <family val="2"/>
    </font>
    <font>
      <sz val="8.5"/>
      <color indexed="10"/>
      <name val="Arial Cyr"/>
    </font>
    <font>
      <b/>
      <sz val="18"/>
      <color indexed="62"/>
      <name val="Cambria"/>
      <family val="2"/>
    </font>
    <font>
      <sz val="11"/>
      <color indexed="53"/>
      <name val="Calibri"/>
      <family val="2"/>
    </font>
    <font>
      <sz val="9"/>
      <color theme="1"/>
      <name val="Arial Narrow"/>
      <family val="2"/>
    </font>
    <font>
      <b/>
      <sz val="12"/>
      <color theme="1"/>
      <name val="Arial"/>
      <family val="2"/>
    </font>
    <font>
      <sz val="8"/>
      <color theme="1"/>
      <name val="Arial"/>
      <family val="2"/>
    </font>
    <font>
      <b/>
      <sz val="8"/>
      <color theme="1"/>
      <name val="Arial"/>
      <family val="2"/>
    </font>
    <font>
      <b/>
      <sz val="10"/>
      <color theme="1"/>
      <name val="Arial Narrow"/>
      <family val="2"/>
    </font>
    <font>
      <sz val="1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0"/>
      <color theme="1"/>
      <name val="Arial Narrow"/>
      <family val="2"/>
    </font>
    <font>
      <sz val="10"/>
      <name val="Arial"/>
      <family val="2"/>
    </font>
    <font>
      <sz val="10"/>
      <name val="Arial"/>
      <family val="2"/>
    </font>
    <font>
      <b/>
      <sz val="10"/>
      <color rgb="FF000000"/>
      <name val="Encode Sans Compressed"/>
    </font>
    <font>
      <sz val="10"/>
      <color rgb="FF000000"/>
      <name val="Encode Sans Compressed"/>
    </font>
    <font>
      <sz val="10"/>
      <color theme="1"/>
      <name val="Encode Sans Compressed"/>
    </font>
    <font>
      <b/>
      <sz val="10"/>
      <color theme="1"/>
      <name val="Encode Sans Compressed"/>
    </font>
    <font>
      <sz val="10"/>
      <name val="Encode Sans Compressed"/>
    </font>
    <font>
      <sz val="10"/>
      <color theme="0"/>
      <name val="Encode Sans Compressed"/>
    </font>
    <font>
      <b/>
      <sz val="10"/>
      <color theme="0"/>
      <name val="Encode Sans Compressed"/>
    </font>
    <font>
      <sz val="9"/>
      <color theme="1"/>
      <name val="Encode Sans Compressed"/>
    </font>
    <font>
      <b/>
      <sz val="9"/>
      <color theme="1"/>
      <name val="Encode Sans Compressed"/>
    </font>
    <font>
      <sz val="9"/>
      <name val="Encode Sans Compressed"/>
    </font>
    <font>
      <sz val="9"/>
      <color rgb="FFFF0000"/>
      <name val="Encode Sans Compressed"/>
    </font>
    <font>
      <b/>
      <sz val="9"/>
      <name val="Encode Sans Compressed"/>
    </font>
    <font>
      <sz val="9"/>
      <color theme="0"/>
      <name val="Encode Sans Compressed"/>
    </font>
    <font>
      <b/>
      <sz val="9"/>
      <color theme="0"/>
      <name val="Encode Sans Compressed"/>
    </font>
    <font>
      <b/>
      <sz val="10"/>
      <name val="Encode Sans Compressed"/>
    </font>
    <font>
      <b/>
      <sz val="11"/>
      <color theme="1"/>
      <name val="Arial Narrow"/>
      <family val="2"/>
    </font>
    <font>
      <sz val="11"/>
      <name val="Calibri"/>
    </font>
    <font>
      <sz val="12"/>
      <name val="Calibri"/>
      <family val="2"/>
    </font>
    <font>
      <b/>
      <sz val="20"/>
      <name val="Encode Sans Compressed"/>
    </font>
    <font>
      <sz val="11"/>
      <name val="Calibri"/>
      <family val="2"/>
    </font>
    <font>
      <b/>
      <sz val="12"/>
      <name val="Encode Sans Compressed"/>
    </font>
    <font>
      <sz val="12"/>
      <name val="Encode Sans Compressed"/>
    </font>
    <font>
      <sz val="12"/>
      <color rgb="FFFF0000"/>
      <name val="Encode Sans Compressed"/>
    </font>
    <font>
      <b/>
      <sz val="12"/>
      <color rgb="FFFF0000"/>
      <name val="Encode Sans Compressed"/>
    </font>
    <font>
      <sz val="12"/>
      <name val="Arial Narrow"/>
      <family val="2"/>
    </font>
    <font>
      <sz val="12"/>
      <name val="Calibri"/>
      <family val="2"/>
      <scheme val="minor"/>
    </font>
    <font>
      <b/>
      <sz val="12"/>
      <name val="Arial Narrow"/>
      <family val="2"/>
    </font>
    <font>
      <b/>
      <sz val="12"/>
      <color rgb="FF000000"/>
      <name val="Calibri"/>
      <family val="2"/>
    </font>
    <font>
      <sz val="12"/>
      <color rgb="FF000000"/>
      <name val="Arial Narrow"/>
      <family val="2"/>
    </font>
    <font>
      <b/>
      <sz val="12"/>
      <name val="Calibri"/>
      <family val="2"/>
    </font>
    <font>
      <b/>
      <sz val="14"/>
      <name val="Encode Sans Compressed"/>
    </font>
    <font>
      <b/>
      <sz val="16"/>
      <name val="Encode Sans Compressed"/>
    </font>
    <font>
      <sz val="10"/>
      <color theme="0"/>
      <name val="Encode sa"/>
    </font>
  </fonts>
  <fills count="53">
    <fill>
      <patternFill patternType="none"/>
    </fill>
    <fill>
      <patternFill patternType="gray125"/>
    </fill>
    <fill>
      <patternFill patternType="solid">
        <fgColor indexed="8"/>
      </patternFill>
    </fill>
    <fill>
      <patternFill patternType="solid">
        <fgColor indexed="47"/>
      </patternFill>
    </fill>
    <fill>
      <patternFill patternType="solid">
        <fgColor indexed="11"/>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3"/>
      </patternFill>
    </fill>
    <fill>
      <patternFill patternType="solid">
        <fgColor indexed="29"/>
      </patternFill>
    </fill>
    <fill>
      <patternFill patternType="solid">
        <fgColor indexed="43"/>
      </patternFill>
    </fill>
    <fill>
      <patternFill patternType="solid">
        <fgColor indexed="44"/>
      </patternFill>
    </fill>
    <fill>
      <patternFill patternType="solid">
        <fgColor indexed="51"/>
      </patternFill>
    </fill>
    <fill>
      <patternFill patternType="solid">
        <fgColor indexed="49"/>
      </patternFill>
    </fill>
    <fill>
      <patternFill patternType="solid">
        <fgColor indexed="22"/>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indexed="62"/>
      </patternFill>
    </fill>
    <fill>
      <patternFill patternType="solid">
        <fgColor indexed="10"/>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34998626667073579"/>
        <bgColor theme="0" tint="-0.34998626667073579"/>
      </patternFill>
    </fill>
    <fill>
      <patternFill patternType="solid">
        <fgColor rgb="FFAB0033"/>
        <bgColor rgb="FF800000"/>
      </patternFill>
    </fill>
    <fill>
      <patternFill patternType="solid">
        <fgColor rgb="FFAB0033"/>
        <bgColor indexed="64"/>
      </patternFill>
    </fill>
    <fill>
      <patternFill patternType="solid">
        <fgColor rgb="FFDDC9A3"/>
        <bgColor indexed="64"/>
      </patternFill>
    </fill>
    <fill>
      <patternFill patternType="solid">
        <fgColor rgb="FFAB0033"/>
        <bgColor indexed="42"/>
      </patternFill>
    </fill>
    <fill>
      <patternFill patternType="solid">
        <fgColor rgb="FFBC953E"/>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rgb="FFFFFFFF"/>
      </patternFill>
    </fill>
    <fill>
      <patternFill patternType="solid">
        <fgColor theme="8" tint="0.79998168889431442"/>
        <bgColor rgb="FFEAF1DD"/>
      </patternFill>
    </fill>
    <fill>
      <patternFill patternType="solid">
        <fgColor theme="8" tint="0.79998168889431442"/>
        <bgColor indexed="64"/>
      </patternFill>
    </fill>
    <fill>
      <patternFill patternType="solid">
        <fgColor theme="6" tint="0.79998168889431442"/>
        <bgColor rgb="FFF2DBDB"/>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theme="9" tint="0.79998168889431442"/>
        <bgColor indexed="64"/>
      </patternFill>
    </fill>
    <fill>
      <patternFill patternType="solid">
        <fgColor theme="9" tint="0.79998168889431442"/>
        <bgColor rgb="FFE5DFEC"/>
      </patternFill>
    </fill>
    <fill>
      <patternFill patternType="solid">
        <fgColor theme="9" tint="0.79998168889431442"/>
        <bgColor rgb="FFFFFFFF"/>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top/>
      <bottom/>
      <diagonal/>
    </border>
  </borders>
  <cellStyleXfs count="131">
    <xf numFmtId="165" fontId="0" fillId="0" borderId="0"/>
    <xf numFmtId="165" fontId="8" fillId="2" borderId="0" applyNumberFormat="0" applyBorder="0" applyAlignment="0" applyProtection="0"/>
    <xf numFmtId="165" fontId="8" fillId="3" borderId="0" applyNumberFormat="0" applyBorder="0" applyAlignment="0" applyProtection="0"/>
    <xf numFmtId="165" fontId="8" fillId="4" borderId="0" applyNumberFormat="0" applyBorder="0" applyAlignment="0" applyProtection="0"/>
    <xf numFmtId="165" fontId="8" fillId="2" borderId="0" applyNumberFormat="0" applyBorder="0" applyAlignment="0" applyProtection="0"/>
    <xf numFmtId="165" fontId="8" fillId="5" borderId="0" applyNumberFormat="0" applyBorder="0" applyAlignment="0" applyProtection="0"/>
    <xf numFmtId="165" fontId="8" fillId="3" borderId="0" applyNumberFormat="0" applyBorder="0" applyAlignment="0" applyProtection="0"/>
    <xf numFmtId="165" fontId="7" fillId="6" borderId="0" applyNumberFormat="0" applyBorder="0" applyAlignment="0" applyProtection="0"/>
    <xf numFmtId="165" fontId="7" fillId="7" borderId="0" applyNumberFormat="0" applyBorder="0" applyAlignment="0" applyProtection="0"/>
    <xf numFmtId="165" fontId="7" fillId="8" borderId="0" applyNumberFormat="0" applyBorder="0" applyAlignment="0" applyProtection="0"/>
    <xf numFmtId="165" fontId="7" fillId="9" borderId="0" applyNumberFormat="0" applyBorder="0" applyAlignment="0" applyProtection="0"/>
    <xf numFmtId="165" fontId="7" fillId="5" borderId="0" applyNumberFormat="0" applyBorder="0" applyAlignment="0" applyProtection="0"/>
    <xf numFmtId="165" fontId="7" fillId="3" borderId="0" applyNumberFormat="0" applyBorder="0" applyAlignment="0" applyProtection="0"/>
    <xf numFmtId="165" fontId="8" fillId="10" borderId="0" applyNumberFormat="0" applyBorder="0" applyAlignment="0" applyProtection="0"/>
    <xf numFmtId="165" fontId="8" fillId="11" borderId="0" applyNumberFormat="0" applyBorder="0" applyAlignment="0" applyProtection="0"/>
    <xf numFmtId="165" fontId="8" fillId="12" borderId="0" applyNumberFormat="0" applyBorder="0" applyAlignment="0" applyProtection="0"/>
    <xf numFmtId="165" fontId="8" fillId="10" borderId="0" applyNumberFormat="0" applyBorder="0" applyAlignment="0" applyProtection="0"/>
    <xf numFmtId="165" fontId="8" fillId="13" borderId="0" applyNumberFormat="0" applyBorder="0" applyAlignment="0" applyProtection="0"/>
    <xf numFmtId="165" fontId="8" fillId="3" borderId="0" applyNumberFormat="0" applyBorder="0" applyAlignment="0" applyProtection="0"/>
    <xf numFmtId="165" fontId="7" fillId="13" borderId="0" applyNumberFormat="0" applyBorder="0" applyAlignment="0" applyProtection="0"/>
    <xf numFmtId="165" fontId="7" fillId="11" borderId="0" applyNumberFormat="0" applyBorder="0" applyAlignment="0" applyProtection="0"/>
    <xf numFmtId="165" fontId="7" fillId="4" borderId="0" applyNumberFormat="0" applyBorder="0" applyAlignment="0" applyProtection="0"/>
    <xf numFmtId="165" fontId="7" fillId="9" borderId="0" applyNumberFormat="0" applyBorder="0" applyAlignment="0" applyProtection="0"/>
    <xf numFmtId="165" fontId="7" fillId="13" borderId="0" applyNumberFormat="0" applyBorder="0" applyAlignment="0" applyProtection="0"/>
    <xf numFmtId="165" fontId="7" fillId="14" borderId="0" applyNumberFormat="0" applyBorder="0" applyAlignment="0" applyProtection="0"/>
    <xf numFmtId="165" fontId="7" fillId="15" borderId="0" applyNumberFormat="0" applyBorder="0" applyAlignment="0" applyProtection="0"/>
    <xf numFmtId="165" fontId="7" fillId="11" borderId="0" applyNumberFormat="0" applyBorder="0" applyAlignment="0" applyProtection="0"/>
    <xf numFmtId="165" fontId="7" fillId="12" borderId="0" applyNumberFormat="0" applyBorder="0" applyAlignment="0" applyProtection="0"/>
    <xf numFmtId="165" fontId="7" fillId="16" borderId="0" applyNumberFormat="0" applyBorder="0" applyAlignment="0" applyProtection="0"/>
    <xf numFmtId="165" fontId="7" fillId="15" borderId="0" applyNumberFormat="0" applyBorder="0" applyAlignment="0" applyProtection="0"/>
    <xf numFmtId="165" fontId="7" fillId="3" borderId="0" applyNumberFormat="0" applyBorder="0" applyAlignment="0" applyProtection="0"/>
    <xf numFmtId="165" fontId="8" fillId="17" borderId="0" applyNumberFormat="0" applyBorder="0" applyAlignment="0" applyProtection="0"/>
    <xf numFmtId="165" fontId="8" fillId="11" borderId="0" applyNumberFormat="0" applyBorder="0" applyAlignment="0" applyProtection="0"/>
    <xf numFmtId="165" fontId="8" fillId="4" borderId="0" applyNumberFormat="0" applyBorder="0" applyAlignment="0" applyProtection="0"/>
    <xf numFmtId="165" fontId="8" fillId="18" borderId="0" applyNumberFormat="0" applyBorder="0" applyAlignment="0" applyProtection="0"/>
    <xf numFmtId="165" fontId="8" fillId="15" borderId="0" applyNumberFormat="0" applyBorder="0" applyAlignment="0" applyProtection="0"/>
    <xf numFmtId="165" fontId="8" fillId="19" borderId="0" applyNumberFormat="0" applyBorder="0" applyAlignment="0" applyProtection="0"/>
    <xf numFmtId="165" fontId="7" fillId="15" borderId="0" applyNumberFormat="0" applyBorder="0" applyAlignment="0" applyProtection="0"/>
    <xf numFmtId="165" fontId="7" fillId="20" borderId="0" applyNumberFormat="0" applyBorder="0" applyAlignment="0" applyProtection="0"/>
    <xf numFmtId="165" fontId="7" fillId="21" borderId="0" applyNumberFormat="0" applyBorder="0" applyAlignment="0" applyProtection="0"/>
    <xf numFmtId="165" fontId="7" fillId="22" borderId="0" applyNumberFormat="0" applyBorder="0" applyAlignment="0" applyProtection="0"/>
    <xf numFmtId="165" fontId="7" fillId="15" borderId="0" applyNumberFormat="0" applyBorder="0" applyAlignment="0" applyProtection="0"/>
    <xf numFmtId="165" fontId="7" fillId="20" borderId="0" applyNumberFormat="0" applyBorder="0" applyAlignment="0" applyProtection="0"/>
    <xf numFmtId="165" fontId="15" fillId="7" borderId="0" applyNumberFormat="0" applyBorder="0" applyAlignment="0" applyProtection="0"/>
    <xf numFmtId="165" fontId="9" fillId="8" borderId="0" applyNumberFormat="0" applyBorder="0" applyAlignment="0" applyProtection="0"/>
    <xf numFmtId="165" fontId="10" fillId="2" borderId="1" applyNumberFormat="0" applyAlignment="0" applyProtection="0"/>
    <xf numFmtId="165" fontId="10" fillId="16" borderId="1" applyNumberFormat="0" applyAlignment="0" applyProtection="0"/>
    <xf numFmtId="165" fontId="11" fillId="23" borderId="2" applyNumberFormat="0" applyAlignment="0" applyProtection="0"/>
    <xf numFmtId="165" fontId="12" fillId="0" borderId="3" applyNumberFormat="0" applyFill="0" applyAlignment="0" applyProtection="0"/>
    <xf numFmtId="165" fontId="23" fillId="23" borderId="2" applyNumberFormat="0" applyAlignment="0" applyProtection="0"/>
    <xf numFmtId="165" fontId="13" fillId="0" borderId="0" applyNumberFormat="0" applyFill="0" applyBorder="0" applyAlignment="0" applyProtection="0"/>
    <xf numFmtId="165" fontId="8" fillId="24" borderId="0" applyNumberFormat="0" applyBorder="0" applyAlignment="0" applyProtection="0"/>
    <xf numFmtId="165" fontId="8" fillId="25" borderId="0" applyNumberFormat="0" applyBorder="0" applyAlignment="0" applyProtection="0"/>
    <xf numFmtId="165" fontId="8" fillId="21" borderId="0" applyNumberFormat="0" applyBorder="0" applyAlignment="0" applyProtection="0"/>
    <xf numFmtId="165" fontId="8" fillId="18" borderId="0" applyNumberFormat="0" applyBorder="0" applyAlignment="0" applyProtection="0"/>
    <xf numFmtId="165" fontId="8" fillId="15" borderId="0" applyNumberFormat="0" applyBorder="0" applyAlignment="0" applyProtection="0"/>
    <xf numFmtId="165" fontId="8" fillId="20" borderId="0" applyNumberFormat="0" applyBorder="0" applyAlignment="0" applyProtection="0"/>
    <xf numFmtId="165" fontId="14" fillId="3" borderId="1" applyNumberFormat="0" applyAlignment="0" applyProtection="0"/>
    <xf numFmtId="165" fontId="6" fillId="0" borderId="0" applyFont="0" applyFill="0" applyBorder="0" applyAlignment="0" applyProtection="0"/>
    <xf numFmtId="165" fontId="19" fillId="0" borderId="0" applyNumberFormat="0" applyFill="0" applyBorder="0" applyAlignment="0" applyProtection="0"/>
    <xf numFmtId="165" fontId="9" fillId="8" borderId="0" applyNumberFormat="0" applyBorder="0" applyAlignment="0" applyProtection="0"/>
    <xf numFmtId="165" fontId="27" fillId="0" borderId="4" applyNumberFormat="0" applyFill="0" applyAlignment="0" applyProtection="0"/>
    <xf numFmtId="165" fontId="28" fillId="0" borderId="5" applyNumberFormat="0" applyFill="0" applyAlignment="0" applyProtection="0"/>
    <xf numFmtId="165" fontId="29" fillId="0" borderId="6" applyNumberFormat="0" applyFill="0" applyAlignment="0" applyProtection="0"/>
    <xf numFmtId="165" fontId="29" fillId="0" borderId="0" applyNumberFormat="0" applyFill="0" applyBorder="0" applyAlignment="0" applyProtection="0"/>
    <xf numFmtId="165" fontId="25" fillId="0" borderId="0" applyNumberFormat="0" applyFill="0" applyBorder="0" applyAlignment="0" applyProtection="0">
      <alignment vertical="top"/>
      <protection locked="0"/>
    </xf>
    <xf numFmtId="165" fontId="15" fillId="7" borderId="0" applyNumberFormat="0" applyBorder="0" applyAlignment="0" applyProtection="0"/>
    <xf numFmtId="165" fontId="14" fillId="3" borderId="1" applyNumberFormat="0" applyAlignment="0" applyProtection="0"/>
    <xf numFmtId="165" fontId="12" fillId="0" borderId="3"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 fontId="26" fillId="0" borderId="0" applyFont="0" applyFill="0" applyBorder="0" applyAlignment="0" applyProtection="0"/>
    <xf numFmtId="43" fontId="6" fillId="0" borderId="0" applyFont="0" applyFill="0" applyBorder="0" applyAlignment="0" applyProtection="0"/>
    <xf numFmtId="165" fontId="16" fillId="12" borderId="0" applyNumberFormat="0" applyBorder="0" applyAlignment="0" applyProtection="0"/>
    <xf numFmtId="165" fontId="24" fillId="0" borderId="0"/>
    <xf numFmtId="165" fontId="6" fillId="0" borderId="0"/>
    <xf numFmtId="165" fontId="26" fillId="0" borderId="0"/>
    <xf numFmtId="165" fontId="24" fillId="0" borderId="0"/>
    <xf numFmtId="165" fontId="6" fillId="26" borderId="7" applyNumberFormat="0" applyFont="0" applyAlignment="0" applyProtection="0"/>
    <xf numFmtId="165" fontId="30" fillId="4" borderId="7" applyNumberFormat="0" applyFont="0" applyAlignment="0" applyProtection="0"/>
    <xf numFmtId="165" fontId="17" fillId="2" borderId="8" applyNumberFormat="0" applyAlignment="0" applyProtection="0"/>
    <xf numFmtId="9" fontId="6" fillId="0" borderId="0" applyFont="0" applyFill="0" applyBorder="0" applyAlignment="0" applyProtection="0"/>
    <xf numFmtId="165" fontId="17" fillId="16" borderId="8" applyNumberFormat="0" applyAlignment="0" applyProtection="0"/>
    <xf numFmtId="165" fontId="18" fillId="0" borderId="0" applyNumberFormat="0" applyFill="0" applyBorder="0" applyAlignment="0" applyProtection="0"/>
    <xf numFmtId="165" fontId="19" fillId="0" borderId="0" applyNumberFormat="0" applyFill="0" applyBorder="0" applyAlignment="0" applyProtection="0"/>
    <xf numFmtId="165" fontId="31" fillId="0" borderId="0" applyNumberFormat="0" applyFill="0" applyBorder="0" applyAlignment="0" applyProtection="0"/>
    <xf numFmtId="165" fontId="20" fillId="0" borderId="0" applyNumberFormat="0" applyFill="0" applyBorder="0" applyAlignment="0" applyProtection="0"/>
    <xf numFmtId="165" fontId="21" fillId="0" borderId="9" applyNumberFormat="0" applyFill="0" applyAlignment="0" applyProtection="0"/>
    <xf numFmtId="165" fontId="22" fillId="0" borderId="5" applyNumberFormat="0" applyFill="0" applyAlignment="0" applyProtection="0"/>
    <xf numFmtId="165" fontId="13" fillId="0" borderId="10" applyNumberFormat="0" applyFill="0" applyAlignment="0" applyProtection="0"/>
    <xf numFmtId="165" fontId="23" fillId="0" borderId="11" applyNumberFormat="0" applyFill="0" applyAlignment="0" applyProtection="0"/>
    <xf numFmtId="165" fontId="32" fillId="0" borderId="0" applyNumberFormat="0" applyFill="0" applyBorder="0" applyAlignment="0" applyProtection="0"/>
    <xf numFmtId="165" fontId="6" fillId="0" borderId="0"/>
    <xf numFmtId="0" fontId="6" fillId="0" borderId="0"/>
    <xf numFmtId="0" fontId="6" fillId="0" borderId="0"/>
    <xf numFmtId="164" fontId="6" fillId="0" borderId="0" applyFont="0" applyFill="0" applyBorder="0" applyAlignment="0" applyProtection="0"/>
    <xf numFmtId="0" fontId="38" fillId="0" borderId="0"/>
    <xf numFmtId="43" fontId="6"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5" fillId="0" borderId="0"/>
    <xf numFmtId="0" fontId="39" fillId="27" borderId="0" applyNumberFormat="0" applyBorder="0" applyAlignment="0" applyProtection="0"/>
    <xf numFmtId="0" fontId="40" fillId="28" borderId="0" applyNumberFormat="0" applyBorder="0" applyAlignment="0" applyProtection="0"/>
    <xf numFmtId="43" fontId="6" fillId="0" borderId="0" applyFont="0" applyFill="0" applyBorder="0" applyAlignment="0" applyProtection="0"/>
    <xf numFmtId="0" fontId="41" fillId="29" borderId="0" applyNumberFormat="0" applyBorder="0" applyAlignment="0" applyProtection="0"/>
    <xf numFmtId="165" fontId="6" fillId="0" borderId="0"/>
    <xf numFmtId="0" fontId="4" fillId="0" borderId="0"/>
    <xf numFmtId="0" fontId="43"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43" fillId="0" borderId="0"/>
    <xf numFmtId="43" fontId="6" fillId="0" borderId="0" applyFont="0" applyFill="0" applyBorder="0" applyAlignment="0" applyProtection="0"/>
    <xf numFmtId="44" fontId="6" fillId="0" borderId="0" applyFont="0" applyFill="0" applyBorder="0" applyAlignment="0" applyProtection="0"/>
    <xf numFmtId="0" fontId="44" fillId="0" borderId="0"/>
    <xf numFmtId="43" fontId="6" fillId="0" borderId="0" applyFont="0" applyFill="0" applyBorder="0" applyAlignment="0" applyProtection="0"/>
    <xf numFmtId="43" fontId="6" fillId="0" borderId="0" applyFont="0" applyFill="0" applyBorder="0" applyAlignment="0" applyProtection="0"/>
    <xf numFmtId="0" fontId="44" fillId="0" borderId="0"/>
    <xf numFmtId="0" fontId="44" fillId="0" borderId="0"/>
    <xf numFmtId="164" fontId="6" fillId="0" borderId="0" applyFont="0" applyFill="0" applyBorder="0" applyAlignment="0" applyProtection="0"/>
    <xf numFmtId="0" fontId="6" fillId="0" borderId="0"/>
    <xf numFmtId="0" fontId="3" fillId="0" borderId="0"/>
    <xf numFmtId="0" fontId="6" fillId="0" borderId="0"/>
    <xf numFmtId="0" fontId="3" fillId="0" borderId="0"/>
    <xf numFmtId="0" fontId="2" fillId="0" borderId="0"/>
    <xf numFmtId="0" fontId="1" fillId="0" borderId="0"/>
    <xf numFmtId="0" fontId="61" fillId="0" borderId="0"/>
    <xf numFmtId="43" fontId="64" fillId="0" borderId="0" applyFont="0" applyFill="0" applyBorder="0" applyAlignment="0" applyProtection="0"/>
    <xf numFmtId="9" fontId="64" fillId="0" borderId="0" applyFont="0" applyFill="0" applyBorder="0" applyAlignment="0" applyProtection="0"/>
    <xf numFmtId="44" fontId="64" fillId="0" borderId="0" applyFont="0" applyFill="0" applyBorder="0" applyAlignment="0" applyProtection="0"/>
  </cellStyleXfs>
  <cellXfs count="428">
    <xf numFmtId="165" fontId="0" fillId="0" borderId="0" xfId="0"/>
    <xf numFmtId="165" fontId="35" fillId="0" borderId="0" xfId="75" applyFont="1"/>
    <xf numFmtId="165" fontId="35" fillId="0" borderId="0" xfId="75" applyFont="1" applyAlignment="1">
      <alignment horizontal="center"/>
    </xf>
    <xf numFmtId="165" fontId="36" fillId="0" borderId="0" xfId="75" applyFont="1" applyBorder="1" applyAlignment="1"/>
    <xf numFmtId="4" fontId="35" fillId="0" borderId="0" xfId="75" applyNumberFormat="1" applyFont="1"/>
    <xf numFmtId="165" fontId="35" fillId="0" borderId="0" xfId="75" applyFont="1" applyBorder="1" applyAlignment="1">
      <alignment horizontal="center"/>
    </xf>
    <xf numFmtId="4" fontId="33" fillId="0" borderId="0" xfId="75" applyNumberFormat="1" applyFont="1" applyFill="1" applyAlignment="1">
      <alignment vertical="top"/>
    </xf>
    <xf numFmtId="165" fontId="33" fillId="0" borderId="0" xfId="75" applyFont="1" applyFill="1" applyAlignment="1">
      <alignment horizontal="center"/>
    </xf>
    <xf numFmtId="165" fontId="33" fillId="0" borderId="0" xfId="75" applyFont="1" applyFill="1"/>
    <xf numFmtId="4" fontId="42" fillId="0" borderId="14" xfId="75" applyNumberFormat="1" applyFont="1" applyFill="1" applyBorder="1" applyAlignment="1">
      <alignment horizontal="right" vertical="top"/>
    </xf>
    <xf numFmtId="4" fontId="42" fillId="0" borderId="13" xfId="75" applyNumberFormat="1" applyFont="1" applyFill="1" applyBorder="1" applyAlignment="1">
      <alignment horizontal="right" vertical="top"/>
    </xf>
    <xf numFmtId="4" fontId="42" fillId="0" borderId="12" xfId="75" applyNumberFormat="1" applyFont="1" applyFill="1" applyBorder="1" applyAlignment="1">
      <alignment horizontal="right" vertical="top"/>
    </xf>
    <xf numFmtId="165" fontId="42" fillId="0" borderId="23" xfId="75" applyFont="1" applyFill="1" applyBorder="1" applyAlignment="1">
      <alignment horizontal="center"/>
    </xf>
    <xf numFmtId="4" fontId="42" fillId="0" borderId="23" xfId="75" applyNumberFormat="1" applyFont="1" applyFill="1" applyBorder="1" applyAlignment="1">
      <alignment horizontal="right"/>
    </xf>
    <xf numFmtId="4" fontId="42" fillId="0" borderId="24" xfId="75" applyNumberFormat="1" applyFont="1" applyFill="1" applyBorder="1" applyAlignment="1">
      <alignment horizontal="right"/>
    </xf>
    <xf numFmtId="4" fontId="42" fillId="0" borderId="25" xfId="75" applyNumberFormat="1" applyFont="1" applyFill="1" applyBorder="1" applyAlignment="1">
      <alignment horizontal="right"/>
    </xf>
    <xf numFmtId="165" fontId="42" fillId="0" borderId="0" xfId="75" applyFont="1" applyFill="1" applyAlignment="1">
      <alignment horizontal="center"/>
    </xf>
    <xf numFmtId="165" fontId="42" fillId="0" borderId="0" xfId="75" applyFont="1" applyFill="1"/>
    <xf numFmtId="165" fontId="42" fillId="0" borderId="13" xfId="75" applyFont="1" applyFill="1" applyBorder="1" applyAlignment="1">
      <alignment horizontal="center" vertical="top"/>
    </xf>
    <xf numFmtId="4" fontId="42" fillId="0" borderId="0" xfId="75" applyNumberFormat="1" applyFont="1" applyFill="1" applyAlignment="1">
      <alignment vertical="top"/>
    </xf>
    <xf numFmtId="165" fontId="42" fillId="0" borderId="0" xfId="75" applyFont="1" applyFill="1" applyAlignment="1">
      <alignment vertical="top"/>
    </xf>
    <xf numFmtId="1" fontId="37" fillId="0" borderId="24" xfId="75" applyNumberFormat="1" applyFont="1" applyFill="1" applyBorder="1" applyAlignment="1">
      <alignment horizontal="center" wrapText="1"/>
    </xf>
    <xf numFmtId="1" fontId="37" fillId="0" borderId="14" xfId="75" applyNumberFormat="1" applyFont="1" applyFill="1" applyBorder="1" applyAlignment="1">
      <alignment horizontal="justify" vertical="top" wrapText="1"/>
    </xf>
    <xf numFmtId="4" fontId="42" fillId="0" borderId="0" xfId="75" applyNumberFormat="1" applyFont="1" applyFill="1" applyBorder="1" applyAlignment="1">
      <alignment vertical="top"/>
    </xf>
    <xf numFmtId="4" fontId="35" fillId="0" borderId="0" xfId="75" applyNumberFormat="1" applyFont="1" applyAlignment="1">
      <alignment vertical="top"/>
    </xf>
    <xf numFmtId="165" fontId="42" fillId="0" borderId="0" xfId="75" applyFont="1" applyFill="1" applyAlignment="1">
      <alignment horizontal="center" vertical="top"/>
    </xf>
    <xf numFmtId="165" fontId="42" fillId="0" borderId="0" xfId="75" applyFont="1" applyFill="1" applyBorder="1" applyAlignment="1">
      <alignment vertical="top"/>
    </xf>
    <xf numFmtId="165" fontId="45" fillId="0" borderId="14" xfId="0" applyFont="1" applyFill="1" applyBorder="1" applyAlignment="1">
      <alignment horizontal="justify" vertical="top" wrapText="1"/>
    </xf>
    <xf numFmtId="165" fontId="46" fillId="0" borderId="0" xfId="0" applyFont="1" applyFill="1" applyBorder="1" applyAlignment="1">
      <alignment horizontal="justify" vertical="top" wrapText="1"/>
    </xf>
    <xf numFmtId="165" fontId="47" fillId="0" borderId="14" xfId="75" applyFont="1" applyFill="1" applyBorder="1" applyAlignment="1">
      <alignment horizontal="justify" vertical="top" wrapText="1"/>
    </xf>
    <xf numFmtId="165" fontId="47" fillId="0" borderId="13" xfId="75" applyFont="1" applyFill="1" applyBorder="1" applyAlignment="1">
      <alignment horizontal="center" vertical="top"/>
    </xf>
    <xf numFmtId="165" fontId="47" fillId="0" borderId="15" xfId="75" applyFont="1" applyFill="1" applyBorder="1" applyAlignment="1">
      <alignment horizontal="center" vertical="top"/>
    </xf>
    <xf numFmtId="165" fontId="47" fillId="0" borderId="16" xfId="75" applyFont="1" applyFill="1" applyBorder="1" applyAlignment="1">
      <alignment vertical="top"/>
    </xf>
    <xf numFmtId="4" fontId="47" fillId="0" borderId="15" xfId="75" applyNumberFormat="1" applyFont="1" applyFill="1" applyBorder="1" applyAlignment="1">
      <alignment vertical="top"/>
    </xf>
    <xf numFmtId="4" fontId="47" fillId="0" borderId="16" xfId="75" applyNumberFormat="1" applyFont="1" applyFill="1" applyBorder="1" applyAlignment="1">
      <alignment vertical="top"/>
    </xf>
    <xf numFmtId="4" fontId="47" fillId="0" borderId="17" xfId="0" applyNumberFormat="1" applyFont="1" applyFill="1" applyBorder="1" applyAlignment="1">
      <alignment horizontal="right" vertical="top" wrapText="1"/>
    </xf>
    <xf numFmtId="4" fontId="47" fillId="0" borderId="0" xfId="75" applyNumberFormat="1" applyFont="1" applyFill="1" applyAlignment="1">
      <alignment vertical="top"/>
    </xf>
    <xf numFmtId="165" fontId="46" fillId="0" borderId="14" xfId="0" applyFont="1" applyFill="1" applyBorder="1" applyAlignment="1">
      <alignment horizontal="justify" vertical="top" wrapText="1"/>
    </xf>
    <xf numFmtId="4" fontId="52" fillId="0" borderId="13" xfId="0" applyNumberFormat="1" applyFont="1" applyBorder="1" applyAlignment="1">
      <alignment vertical="top"/>
    </xf>
    <xf numFmtId="4" fontId="53" fillId="0" borderId="13" xfId="0" applyNumberFormat="1" applyFont="1" applyFill="1" applyBorder="1" applyAlignment="1">
      <alignment vertical="top"/>
    </xf>
    <xf numFmtId="4" fontId="52" fillId="0" borderId="14" xfId="75" applyNumberFormat="1" applyFont="1" applyFill="1" applyBorder="1" applyAlignment="1">
      <alignment horizontal="right" vertical="top"/>
    </xf>
    <xf numFmtId="4" fontId="52" fillId="0" borderId="13" xfId="0" applyNumberFormat="1" applyFont="1" applyFill="1" applyBorder="1" applyAlignment="1">
      <alignment vertical="top"/>
    </xf>
    <xf numFmtId="4" fontId="52" fillId="0" borderId="12" xfId="0" applyNumberFormat="1" applyFont="1" applyFill="1" applyBorder="1" applyAlignment="1">
      <alignment horizontal="right" vertical="top" wrapText="1"/>
    </xf>
    <xf numFmtId="4" fontId="53" fillId="0" borderId="13" xfId="0" applyNumberFormat="1" applyFont="1" applyFill="1" applyBorder="1" applyAlignment="1">
      <alignment horizontal="right" vertical="top"/>
    </xf>
    <xf numFmtId="4" fontId="52" fillId="0" borderId="13" xfId="0" applyNumberFormat="1" applyFont="1" applyFill="1" applyBorder="1" applyAlignment="1">
      <alignment horizontal="right" vertical="top" wrapText="1"/>
    </xf>
    <xf numFmtId="4" fontId="52" fillId="0" borderId="13" xfId="0" applyNumberFormat="1" applyFont="1" applyBorder="1" applyAlignment="1">
      <alignment horizontal="right" vertical="top"/>
    </xf>
    <xf numFmtId="4" fontId="52" fillId="0" borderId="14" xfId="75" applyNumberFormat="1" applyFont="1" applyBorder="1" applyAlignment="1">
      <alignment horizontal="right" vertical="top"/>
    </xf>
    <xf numFmtId="4" fontId="52" fillId="0" borderId="13" xfId="0" applyNumberFormat="1" applyFont="1" applyFill="1" applyBorder="1" applyAlignment="1">
      <alignment horizontal="right" vertical="top"/>
    </xf>
    <xf numFmtId="4" fontId="52" fillId="0" borderId="13" xfId="75" applyNumberFormat="1" applyFont="1" applyFill="1" applyBorder="1" applyAlignment="1">
      <alignment vertical="top"/>
    </xf>
    <xf numFmtId="4" fontId="52" fillId="0" borderId="14" xfId="75" applyNumberFormat="1" applyFont="1" applyFill="1" applyBorder="1" applyAlignment="1">
      <alignment vertical="top"/>
    </xf>
    <xf numFmtId="166" fontId="55" fillId="0" borderId="23" xfId="0" applyNumberFormat="1" applyFont="1" applyBorder="1" applyAlignment="1"/>
    <xf numFmtId="165" fontId="55" fillId="0" borderId="24" xfId="0" applyFont="1" applyBorder="1" applyAlignment="1"/>
    <xf numFmtId="4" fontId="56" fillId="0" borderId="13" xfId="0" applyNumberFormat="1" applyFont="1" applyFill="1" applyBorder="1" applyAlignment="1">
      <alignment horizontal="right" vertical="top"/>
    </xf>
    <xf numFmtId="4" fontId="56" fillId="0" borderId="14" xfId="0" applyNumberFormat="1" applyFont="1" applyFill="1" applyBorder="1" applyAlignment="1">
      <alignment horizontal="right" vertical="top"/>
    </xf>
    <xf numFmtId="165" fontId="49" fillId="0" borderId="13" xfId="0" applyFont="1" applyFill="1" applyBorder="1" applyAlignment="1">
      <alignment vertical="top"/>
    </xf>
    <xf numFmtId="4" fontId="54" fillId="0" borderId="13" xfId="0" applyNumberFormat="1" applyFont="1" applyFill="1" applyBorder="1" applyAlignment="1">
      <alignment horizontal="right" vertical="top"/>
    </xf>
    <xf numFmtId="4" fontId="54" fillId="0" borderId="14" xfId="0" applyNumberFormat="1" applyFont="1" applyFill="1" applyBorder="1" applyAlignment="1">
      <alignment horizontal="right" vertical="top"/>
    </xf>
    <xf numFmtId="4" fontId="49" fillId="0" borderId="13" xfId="0" applyNumberFormat="1" applyFont="1" applyFill="1" applyBorder="1" applyAlignment="1">
      <alignment vertical="top"/>
    </xf>
    <xf numFmtId="165" fontId="46" fillId="0" borderId="14" xfId="0" applyFont="1" applyBorder="1" applyAlignment="1">
      <alignment horizontal="justify" vertical="top" wrapText="1"/>
    </xf>
    <xf numFmtId="4" fontId="54" fillId="0" borderId="12" xfId="0" applyNumberFormat="1" applyFont="1" applyFill="1" applyBorder="1" applyAlignment="1">
      <alignment horizontal="right" vertical="top"/>
    </xf>
    <xf numFmtId="43" fontId="54" fillId="0" borderId="0" xfId="69" applyFont="1"/>
    <xf numFmtId="165" fontId="54" fillId="0" borderId="0" xfId="0" applyFont="1"/>
    <xf numFmtId="165" fontId="55" fillId="0" borderId="0" xfId="0" applyFont="1"/>
    <xf numFmtId="165" fontId="54" fillId="0" borderId="13" xfId="0" applyFont="1" applyFill="1" applyBorder="1" applyAlignment="1">
      <alignment vertical="top"/>
    </xf>
    <xf numFmtId="165" fontId="52" fillId="0" borderId="14" xfId="0" applyFont="1" applyBorder="1" applyAlignment="1">
      <alignment horizontal="justify" vertical="top" wrapText="1"/>
    </xf>
    <xf numFmtId="165" fontId="54" fillId="0" borderId="15" xfId="0" applyFont="1" applyBorder="1"/>
    <xf numFmtId="165" fontId="54" fillId="0" borderId="16" xfId="0" applyFont="1" applyBorder="1"/>
    <xf numFmtId="165" fontId="54" fillId="0" borderId="17" xfId="0" applyFont="1" applyBorder="1"/>
    <xf numFmtId="4" fontId="47" fillId="0" borderId="13" xfId="0" applyNumberFormat="1" applyFont="1" applyBorder="1" applyAlignment="1">
      <alignment vertical="top"/>
    </xf>
    <xf numFmtId="165" fontId="48" fillId="0" borderId="14" xfId="0" applyFont="1" applyFill="1" applyBorder="1" applyAlignment="1">
      <alignment horizontal="left" vertical="top" wrapText="1"/>
    </xf>
    <xf numFmtId="165" fontId="47" fillId="0" borderId="14" xfId="0" applyFont="1" applyBorder="1" applyAlignment="1">
      <alignment horizontal="justify" vertical="top" wrapText="1"/>
    </xf>
    <xf numFmtId="165" fontId="54" fillId="0" borderId="13" xfId="0" applyFont="1" applyFill="1" applyBorder="1" applyAlignment="1">
      <alignment horizontal="left" vertical="top"/>
    </xf>
    <xf numFmtId="165" fontId="56" fillId="0" borderId="14" xfId="0" applyFont="1" applyFill="1" applyBorder="1" applyAlignment="1">
      <alignment horizontal="center" vertical="top"/>
    </xf>
    <xf numFmtId="166" fontId="54" fillId="0" borderId="13" xfId="0" applyNumberFormat="1" applyFont="1" applyFill="1" applyBorder="1" applyAlignment="1">
      <alignment vertical="top"/>
    </xf>
    <xf numFmtId="166" fontId="54" fillId="0" borderId="14" xfId="0" applyNumberFormat="1" applyFont="1" applyFill="1" applyBorder="1" applyAlignment="1">
      <alignment vertical="top"/>
    </xf>
    <xf numFmtId="165" fontId="54" fillId="30" borderId="13" xfId="0" applyFont="1" applyFill="1" applyBorder="1" applyAlignment="1">
      <alignment horizontal="left"/>
    </xf>
    <xf numFmtId="165" fontId="56" fillId="30" borderId="14" xfId="0" applyFont="1" applyFill="1" applyBorder="1" applyAlignment="1">
      <alignment horizontal="center"/>
    </xf>
    <xf numFmtId="167" fontId="56" fillId="30" borderId="13" xfId="0" applyNumberFormat="1" applyFont="1" applyFill="1" applyBorder="1" applyAlignment="1"/>
    <xf numFmtId="166" fontId="56" fillId="30" borderId="14" xfId="0" applyNumberFormat="1" applyFont="1" applyFill="1" applyBorder="1" applyAlignment="1"/>
    <xf numFmtId="165" fontId="54" fillId="30" borderId="0" xfId="0" applyFont="1" applyFill="1"/>
    <xf numFmtId="165" fontId="55" fillId="0" borderId="23" xfId="0" applyFont="1" applyBorder="1" applyAlignment="1">
      <alignment horizontal="left"/>
    </xf>
    <xf numFmtId="167" fontId="56" fillId="30" borderId="12" xfId="0" applyNumberFormat="1" applyFont="1" applyFill="1" applyBorder="1" applyAlignment="1"/>
    <xf numFmtId="166" fontId="54" fillId="0" borderId="12" xfId="0" applyNumberFormat="1" applyFont="1" applyFill="1" applyBorder="1" applyAlignment="1">
      <alignment vertical="top"/>
    </xf>
    <xf numFmtId="4" fontId="56" fillId="0" borderId="12" xfId="0" applyNumberFormat="1" applyFont="1" applyFill="1" applyBorder="1" applyAlignment="1">
      <alignment horizontal="right" vertical="top"/>
    </xf>
    <xf numFmtId="165" fontId="46" fillId="0" borderId="14" xfId="0" applyFont="1" applyFill="1" applyBorder="1" applyAlignment="1">
      <alignment horizontal="left" vertical="top" wrapText="1" indent="2"/>
    </xf>
    <xf numFmtId="165" fontId="48" fillId="0" borderId="14" xfId="0" applyFont="1" applyBorder="1" applyAlignment="1">
      <alignment horizontal="justify" vertical="top" wrapText="1"/>
    </xf>
    <xf numFmtId="165" fontId="59" fillId="0" borderId="13" xfId="0" applyFont="1" applyFill="1" applyBorder="1" applyAlignment="1">
      <alignment vertical="top"/>
    </xf>
    <xf numFmtId="4" fontId="59" fillId="0" borderId="13" xfId="0" applyNumberFormat="1" applyFont="1" applyFill="1" applyBorder="1" applyAlignment="1">
      <alignment vertical="top"/>
    </xf>
    <xf numFmtId="4" fontId="52" fillId="0" borderId="0" xfId="0" applyNumberFormat="1" applyFont="1" applyFill="1" applyBorder="1" applyAlignment="1">
      <alignment vertical="top"/>
    </xf>
    <xf numFmtId="165" fontId="46" fillId="0" borderId="14" xfId="0" applyFont="1" applyBorder="1" applyAlignment="1">
      <alignment horizontal="justify" vertical="center" wrapText="1"/>
    </xf>
    <xf numFmtId="4" fontId="53" fillId="0" borderId="12" xfId="0" applyNumberFormat="1" applyFont="1" applyFill="1" applyBorder="1" applyAlignment="1">
      <alignment vertical="top"/>
    </xf>
    <xf numFmtId="4" fontId="52" fillId="0" borderId="0" xfId="75" applyNumberFormat="1" applyFont="1" applyFill="1" applyBorder="1" applyAlignment="1">
      <alignment horizontal="right" vertical="top"/>
    </xf>
    <xf numFmtId="165" fontId="46" fillId="0" borderId="0" xfId="0" applyFont="1" applyBorder="1" applyAlignment="1">
      <alignment horizontal="justify" vertical="center" wrapText="1"/>
    </xf>
    <xf numFmtId="167" fontId="56" fillId="30" borderId="13" xfId="0" applyNumberFormat="1" applyFont="1" applyFill="1" applyBorder="1" applyAlignment="1">
      <alignment horizontal="center"/>
    </xf>
    <xf numFmtId="166" fontId="54" fillId="0" borderId="12" xfId="0" applyNumberFormat="1" applyFont="1" applyFill="1" applyBorder="1" applyAlignment="1">
      <alignment horizontal="center" vertical="top"/>
    </xf>
    <xf numFmtId="4" fontId="54" fillId="0" borderId="12" xfId="0" applyNumberFormat="1" applyFont="1" applyFill="1" applyBorder="1" applyAlignment="1">
      <alignment horizontal="center" vertical="top"/>
    </xf>
    <xf numFmtId="165" fontId="54" fillId="0" borderId="0" xfId="0" applyFont="1" applyAlignment="1">
      <alignment horizontal="center"/>
    </xf>
    <xf numFmtId="0" fontId="51" fillId="31" borderId="13" xfId="0" applyNumberFormat="1" applyFont="1" applyFill="1" applyBorder="1" applyAlignment="1">
      <alignment vertical="top"/>
    </xf>
    <xf numFmtId="165" fontId="51" fillId="31" borderId="14" xfId="0" applyFont="1" applyFill="1" applyBorder="1" applyAlignment="1">
      <alignment horizontal="justify" vertical="top" wrapText="1"/>
    </xf>
    <xf numFmtId="4" fontId="58" fillId="31" borderId="13" xfId="0" applyNumberFormat="1" applyFont="1" applyFill="1" applyBorder="1" applyAlignment="1">
      <alignment horizontal="right" vertical="top"/>
    </xf>
    <xf numFmtId="4" fontId="57" fillId="31" borderId="14" xfId="0" applyNumberFormat="1" applyFont="1" applyFill="1" applyBorder="1" applyAlignment="1">
      <alignment horizontal="right" vertical="top"/>
    </xf>
    <xf numFmtId="4" fontId="58" fillId="31" borderId="12" xfId="0" applyNumberFormat="1" applyFont="1" applyFill="1" applyBorder="1" applyAlignment="1">
      <alignment horizontal="right" vertical="top"/>
    </xf>
    <xf numFmtId="4" fontId="58" fillId="31" borderId="12" xfId="0" applyNumberFormat="1" applyFont="1" applyFill="1" applyBorder="1" applyAlignment="1">
      <alignment horizontal="center" vertical="center"/>
    </xf>
    <xf numFmtId="4" fontId="58" fillId="31" borderId="13" xfId="0" applyNumberFormat="1" applyFont="1" applyFill="1" applyBorder="1" applyAlignment="1">
      <alignment horizontal="right" vertical="center"/>
    </xf>
    <xf numFmtId="4" fontId="57" fillId="31" borderId="14" xfId="0" applyNumberFormat="1" applyFont="1" applyFill="1" applyBorder="1" applyAlignment="1">
      <alignment horizontal="right" vertical="center"/>
    </xf>
    <xf numFmtId="4" fontId="58" fillId="31" borderId="12" xfId="0" applyNumberFormat="1" applyFont="1" applyFill="1" applyBorder="1" applyAlignment="1">
      <alignment horizontal="right" vertical="center"/>
    </xf>
    <xf numFmtId="4" fontId="58" fillId="32" borderId="13" xfId="0" applyNumberFormat="1" applyFont="1" applyFill="1" applyBorder="1" applyAlignment="1">
      <alignment horizontal="right" vertical="center"/>
    </xf>
    <xf numFmtId="4" fontId="57" fillId="32" borderId="14" xfId="0" applyNumberFormat="1" applyFont="1" applyFill="1" applyBorder="1" applyAlignment="1">
      <alignment horizontal="right" vertical="center"/>
    </xf>
    <xf numFmtId="4" fontId="58" fillId="32" borderId="12" xfId="0" applyNumberFormat="1" applyFont="1" applyFill="1" applyBorder="1" applyAlignment="1">
      <alignment horizontal="right" vertical="center"/>
    </xf>
    <xf numFmtId="4" fontId="58" fillId="32" borderId="12" xfId="0" applyNumberFormat="1" applyFont="1" applyFill="1" applyBorder="1" applyAlignment="1">
      <alignment horizontal="center" vertical="center"/>
    </xf>
    <xf numFmtId="165" fontId="49" fillId="0" borderId="15" xfId="0" applyFont="1" applyFill="1" applyBorder="1" applyAlignment="1">
      <alignment vertical="top"/>
    </xf>
    <xf numFmtId="165" fontId="47" fillId="0" borderId="16" xfId="0" applyFont="1" applyBorder="1" applyAlignment="1">
      <alignment horizontal="justify" vertical="top" wrapText="1"/>
    </xf>
    <xf numFmtId="4" fontId="54" fillId="0" borderId="16" xfId="0" applyNumberFormat="1" applyFont="1" applyFill="1" applyBorder="1" applyAlignment="1">
      <alignment horizontal="right" vertical="top"/>
    </xf>
    <xf numFmtId="4" fontId="54" fillId="0" borderId="15" xfId="0" applyNumberFormat="1" applyFont="1" applyFill="1" applyBorder="1" applyAlignment="1">
      <alignment horizontal="right" vertical="top"/>
    </xf>
    <xf numFmtId="4" fontId="54" fillId="0" borderId="17" xfId="0" applyNumberFormat="1" applyFont="1" applyFill="1" applyBorder="1" applyAlignment="1">
      <alignment horizontal="right" vertical="top"/>
    </xf>
    <xf numFmtId="4" fontId="54" fillId="0" borderId="17" xfId="0" applyNumberFormat="1" applyFont="1" applyFill="1" applyBorder="1" applyAlignment="1">
      <alignment horizontal="center" vertical="top"/>
    </xf>
    <xf numFmtId="165" fontId="49" fillId="0" borderId="23" xfId="0" applyFont="1" applyFill="1" applyBorder="1" applyAlignment="1">
      <alignment vertical="top"/>
    </xf>
    <xf numFmtId="4" fontId="54" fillId="0" borderId="24" xfId="0" applyNumberFormat="1" applyFont="1" applyFill="1" applyBorder="1" applyAlignment="1">
      <alignment horizontal="right" vertical="top"/>
    </xf>
    <xf numFmtId="165" fontId="46" fillId="0" borderId="16" xfId="0" applyFont="1" applyFill="1" applyBorder="1" applyAlignment="1">
      <alignment horizontal="justify" vertical="top" wrapText="1"/>
    </xf>
    <xf numFmtId="165" fontId="46" fillId="0" borderId="24" xfId="0" applyFont="1" applyFill="1" applyBorder="1" applyAlignment="1">
      <alignment horizontal="justify" vertical="top" wrapText="1"/>
    </xf>
    <xf numFmtId="4" fontId="56" fillId="0" borderId="12" xfId="0" applyNumberFormat="1" applyFont="1" applyFill="1" applyBorder="1" applyAlignment="1">
      <alignment horizontal="center" vertical="top"/>
    </xf>
    <xf numFmtId="4" fontId="49" fillId="0" borderId="15" xfId="0" applyNumberFormat="1" applyFont="1" applyFill="1" applyBorder="1" applyAlignment="1">
      <alignment vertical="top"/>
    </xf>
    <xf numFmtId="165" fontId="51" fillId="31" borderId="13" xfId="0" applyFont="1" applyFill="1" applyBorder="1" applyAlignment="1">
      <alignment vertical="top"/>
    </xf>
    <xf numFmtId="4" fontId="58" fillId="31" borderId="14" xfId="0" applyNumberFormat="1" applyFont="1" applyFill="1" applyBorder="1" applyAlignment="1">
      <alignment horizontal="right" vertical="top"/>
    </xf>
    <xf numFmtId="4" fontId="58" fillId="31" borderId="13" xfId="0" applyNumberFormat="1" applyFont="1" applyFill="1" applyBorder="1" applyAlignment="1">
      <alignment horizontal="center" vertical="top"/>
    </xf>
    <xf numFmtId="167" fontId="56" fillId="30" borderId="12" xfId="0" applyNumberFormat="1" applyFont="1" applyFill="1" applyBorder="1" applyAlignment="1">
      <alignment horizontal="center"/>
    </xf>
    <xf numFmtId="165" fontId="37" fillId="33" borderId="13" xfId="75" applyFont="1" applyFill="1" applyBorder="1" applyAlignment="1">
      <alignment horizontal="center" vertical="top"/>
    </xf>
    <xf numFmtId="1" fontId="37" fillId="33" borderId="14" xfId="75" applyNumberFormat="1" applyFont="1" applyFill="1" applyBorder="1" applyAlignment="1">
      <alignment horizontal="center" vertical="top" wrapText="1"/>
    </xf>
    <xf numFmtId="4" fontId="37" fillId="33" borderId="13" xfId="75" applyNumberFormat="1" applyFont="1" applyFill="1" applyBorder="1" applyAlignment="1">
      <alignment horizontal="right" vertical="top" wrapText="1"/>
    </xf>
    <xf numFmtId="4" fontId="37" fillId="33" borderId="14" xfId="75" applyNumberFormat="1" applyFont="1" applyFill="1" applyBorder="1" applyAlignment="1">
      <alignment horizontal="right" vertical="top" wrapText="1"/>
    </xf>
    <xf numFmtId="1" fontId="50" fillId="34" borderId="13" xfId="75" applyNumberFormat="1" applyFont="1" applyFill="1" applyBorder="1" applyAlignment="1">
      <alignment horizontal="center" vertical="center" wrapText="1"/>
    </xf>
    <xf numFmtId="165" fontId="42" fillId="0" borderId="13" xfId="75" applyFont="1" applyFill="1" applyBorder="1" applyAlignment="1">
      <alignment horizontal="center"/>
    </xf>
    <xf numFmtId="1" fontId="37" fillId="0" borderId="14" xfId="75" applyNumberFormat="1" applyFont="1" applyFill="1" applyBorder="1" applyAlignment="1">
      <alignment horizontal="center" wrapText="1"/>
    </xf>
    <xf numFmtId="4" fontId="42" fillId="0" borderId="13" xfId="75" applyNumberFormat="1" applyFont="1" applyFill="1" applyBorder="1" applyAlignment="1">
      <alignment horizontal="right"/>
    </xf>
    <xf numFmtId="4" fontId="42" fillId="0" borderId="14" xfId="75" applyNumberFormat="1" applyFont="1" applyFill="1" applyBorder="1" applyAlignment="1">
      <alignment horizontal="right"/>
    </xf>
    <xf numFmtId="165" fontId="60" fillId="35" borderId="13" xfId="75" applyFont="1" applyFill="1" applyBorder="1" applyAlignment="1">
      <alignment horizontal="center"/>
    </xf>
    <xf numFmtId="1" fontId="60" fillId="35" borderId="14" xfId="75" applyNumberFormat="1" applyFont="1" applyFill="1" applyBorder="1" applyAlignment="1">
      <alignment horizontal="center" wrapText="1"/>
    </xf>
    <xf numFmtId="4" fontId="60" fillId="35" borderId="13" xfId="75" applyNumberFormat="1" applyFont="1" applyFill="1" applyBorder="1" applyAlignment="1">
      <alignment horizontal="right"/>
    </xf>
    <xf numFmtId="4" fontId="60" fillId="35" borderId="14" xfId="75" applyNumberFormat="1" applyFont="1" applyFill="1" applyBorder="1" applyAlignment="1">
      <alignment horizontal="right"/>
    </xf>
    <xf numFmtId="165" fontId="47" fillId="0" borderId="13" xfId="75" applyFont="1" applyBorder="1" applyAlignment="1">
      <alignment horizontal="center" vertical="top"/>
    </xf>
    <xf numFmtId="165" fontId="46" fillId="0" borderId="14" xfId="106" applyFont="1" applyBorder="1" applyAlignment="1">
      <alignment horizontal="justify" vertical="top" wrapText="1"/>
    </xf>
    <xf numFmtId="4" fontId="52" fillId="0" borderId="13" xfId="106" applyNumberFormat="1" applyFont="1" applyBorder="1" applyAlignment="1">
      <alignment horizontal="right" vertical="top"/>
    </xf>
    <xf numFmtId="4" fontId="52" fillId="0" borderId="12" xfId="106" applyNumberFormat="1" applyFont="1" applyBorder="1" applyAlignment="1">
      <alignment horizontal="right" vertical="top" wrapText="1"/>
    </xf>
    <xf numFmtId="165" fontId="47" fillId="0" borderId="15" xfId="75" applyFont="1" applyBorder="1" applyAlignment="1">
      <alignment horizontal="center" vertical="top"/>
    </xf>
    <xf numFmtId="165" fontId="47" fillId="0" borderId="0" xfId="75" applyFont="1" applyFill="1" applyBorder="1" applyAlignment="1">
      <alignment horizontal="center" vertical="top"/>
    </xf>
    <xf numFmtId="4" fontId="52" fillId="0" borderId="0" xfId="0" applyNumberFormat="1" applyFont="1" applyFill="1" applyBorder="1" applyAlignment="1">
      <alignment horizontal="right" vertical="top" wrapText="1"/>
    </xf>
    <xf numFmtId="1" fontId="50" fillId="34" borderId="23" xfId="75" applyNumberFormat="1" applyFont="1" applyFill="1" applyBorder="1" applyAlignment="1">
      <alignment horizontal="center" vertical="center" wrapText="1"/>
    </xf>
    <xf numFmtId="4" fontId="60" fillId="35" borderId="12" xfId="75" applyNumberFormat="1" applyFont="1" applyFill="1" applyBorder="1" applyAlignment="1">
      <alignment horizontal="right"/>
    </xf>
    <xf numFmtId="4" fontId="42" fillId="0" borderId="12" xfId="75" applyNumberFormat="1" applyFont="1" applyFill="1" applyBorder="1" applyAlignment="1">
      <alignment horizontal="right"/>
    </xf>
    <xf numFmtId="4" fontId="37" fillId="33" borderId="12" xfId="75" applyNumberFormat="1" applyFont="1" applyFill="1" applyBorder="1" applyAlignment="1">
      <alignment horizontal="right" vertical="top" wrapText="1"/>
    </xf>
    <xf numFmtId="165" fontId="46" fillId="0" borderId="16" xfId="106" applyFont="1" applyBorder="1" applyAlignment="1">
      <alignment horizontal="justify" vertical="top" wrapText="1"/>
    </xf>
    <xf numFmtId="4" fontId="52" fillId="0" borderId="15" xfId="106" applyNumberFormat="1" applyFont="1" applyBorder="1" applyAlignment="1">
      <alignment horizontal="right" vertical="top"/>
    </xf>
    <xf numFmtId="4" fontId="52" fillId="0" borderId="16" xfId="75" applyNumberFormat="1" applyFont="1" applyBorder="1" applyAlignment="1">
      <alignment horizontal="right" vertical="top"/>
    </xf>
    <xf numFmtId="4" fontId="52" fillId="0" borderId="17" xfId="106" applyNumberFormat="1" applyFont="1" applyBorder="1" applyAlignment="1">
      <alignment horizontal="right" vertical="top" wrapText="1"/>
    </xf>
    <xf numFmtId="165" fontId="47" fillId="0" borderId="23" xfId="75" applyFont="1" applyBorder="1" applyAlignment="1">
      <alignment horizontal="center" vertical="top"/>
    </xf>
    <xf numFmtId="165" fontId="46" fillId="0" borderId="24" xfId="106" applyFont="1" applyBorder="1" applyAlignment="1">
      <alignment horizontal="justify" vertical="top" wrapText="1"/>
    </xf>
    <xf numFmtId="4" fontId="52" fillId="0" borderId="23" xfId="106" applyNumberFormat="1" applyFont="1" applyBorder="1" applyAlignment="1">
      <alignment horizontal="right" vertical="top"/>
    </xf>
    <xf numFmtId="4" fontId="52" fillId="0" borderId="24" xfId="75" applyNumberFormat="1" applyFont="1" applyBorder="1" applyAlignment="1">
      <alignment horizontal="right" vertical="top"/>
    </xf>
    <xf numFmtId="4" fontId="52" fillId="0" borderId="25" xfId="106" applyNumberFormat="1" applyFont="1" applyBorder="1" applyAlignment="1">
      <alignment horizontal="right" vertical="top" wrapText="1"/>
    </xf>
    <xf numFmtId="165" fontId="47" fillId="0" borderId="15" xfId="75" applyFont="1" applyFill="1" applyBorder="1" applyAlignment="1" applyProtection="1">
      <alignment horizontal="center" vertical="top"/>
      <protection locked="0"/>
    </xf>
    <xf numFmtId="165" fontId="46" fillId="0" borderId="16" xfId="0" applyFont="1" applyBorder="1" applyAlignment="1" applyProtection="1">
      <alignment horizontal="justify" vertical="top" wrapText="1"/>
      <protection locked="0"/>
    </xf>
    <xf numFmtId="4" fontId="52" fillId="0" borderId="15" xfId="0" applyNumberFormat="1" applyFont="1" applyBorder="1" applyAlignment="1" applyProtection="1">
      <alignment vertical="top"/>
      <protection locked="0"/>
    </xf>
    <xf numFmtId="4" fontId="52" fillId="0" borderId="16" xfId="75" applyNumberFormat="1" applyFont="1" applyFill="1" applyBorder="1" applyAlignment="1" applyProtection="1">
      <alignment horizontal="right" vertical="top"/>
      <protection locked="0"/>
    </xf>
    <xf numFmtId="4" fontId="52" fillId="0" borderId="17" xfId="0" applyNumberFormat="1" applyFont="1" applyFill="1" applyBorder="1" applyAlignment="1" applyProtection="1">
      <alignment horizontal="right" vertical="top" wrapText="1"/>
      <protection locked="0"/>
    </xf>
    <xf numFmtId="165" fontId="37" fillId="33" borderId="23" xfId="75" applyFont="1" applyFill="1" applyBorder="1" applyAlignment="1" applyProtection="1">
      <alignment horizontal="center" vertical="top"/>
      <protection locked="0"/>
    </xf>
    <xf numFmtId="1" fontId="37" fillId="33" borderId="24" xfId="75" applyNumberFormat="1" applyFont="1" applyFill="1" applyBorder="1" applyAlignment="1" applyProtection="1">
      <alignment horizontal="center" vertical="top" wrapText="1"/>
      <protection locked="0"/>
    </xf>
    <xf numFmtId="4" fontId="37" fillId="33" borderId="23" xfId="75" applyNumberFormat="1" applyFont="1" applyFill="1" applyBorder="1" applyAlignment="1" applyProtection="1">
      <alignment horizontal="right" vertical="top" wrapText="1"/>
      <protection locked="0"/>
    </xf>
    <xf numFmtId="4" fontId="37" fillId="33" borderId="24" xfId="75" applyNumberFormat="1" applyFont="1" applyFill="1" applyBorder="1" applyAlignment="1" applyProtection="1">
      <alignment horizontal="right" vertical="top" wrapText="1"/>
      <protection locked="0"/>
    </xf>
    <xf numFmtId="4" fontId="37" fillId="33" borderId="25" xfId="75" applyNumberFormat="1" applyFont="1" applyFill="1" applyBorder="1" applyAlignment="1" applyProtection="1">
      <alignment horizontal="right" vertical="top" wrapText="1"/>
      <protection locked="0"/>
    </xf>
    <xf numFmtId="165" fontId="46" fillId="0" borderId="16" xfId="0" applyFont="1" applyBorder="1" applyAlignment="1">
      <alignment horizontal="justify" vertical="top" wrapText="1"/>
    </xf>
    <xf numFmtId="4" fontId="52" fillId="0" borderId="15" xfId="0" applyNumberFormat="1" applyFont="1" applyBorder="1" applyAlignment="1">
      <alignment vertical="top"/>
    </xf>
    <xf numFmtId="4" fontId="52" fillId="0" borderId="16" xfId="75" applyNumberFormat="1" applyFont="1" applyFill="1" applyBorder="1" applyAlignment="1">
      <alignment horizontal="right" vertical="top"/>
    </xf>
    <xf numFmtId="4" fontId="52" fillId="0" borderId="17" xfId="0" applyNumberFormat="1" applyFont="1" applyFill="1" applyBorder="1" applyAlignment="1">
      <alignment horizontal="right" vertical="top" wrapText="1"/>
    </xf>
    <xf numFmtId="165" fontId="47" fillId="0" borderId="23" xfId="75" applyFont="1" applyFill="1" applyBorder="1" applyAlignment="1">
      <alignment horizontal="center" vertical="top"/>
    </xf>
    <xf numFmtId="165" fontId="46" fillId="0" borderId="24" xfId="0" applyFont="1" applyBorder="1" applyAlignment="1">
      <alignment horizontal="justify" vertical="top" wrapText="1"/>
    </xf>
    <xf numFmtId="4" fontId="52" fillId="0" borderId="23" xfId="0" applyNumberFormat="1" applyFont="1" applyBorder="1" applyAlignment="1">
      <alignment vertical="top"/>
    </xf>
    <xf numFmtId="4" fontId="52" fillId="0" borderId="24" xfId="75" applyNumberFormat="1" applyFont="1" applyFill="1" applyBorder="1" applyAlignment="1">
      <alignment horizontal="right" vertical="top"/>
    </xf>
    <xf numFmtId="4" fontId="52" fillId="0" borderId="25" xfId="0" applyNumberFormat="1" applyFont="1" applyFill="1" applyBorder="1" applyAlignment="1">
      <alignment horizontal="right" vertical="top" wrapText="1"/>
    </xf>
    <xf numFmtId="4" fontId="52" fillId="0" borderId="15" xfId="0" applyNumberFormat="1" applyFont="1" applyFill="1" applyBorder="1" applyAlignment="1">
      <alignment horizontal="right" vertical="top"/>
    </xf>
    <xf numFmtId="4" fontId="52" fillId="0" borderId="23" xfId="0" applyNumberFormat="1" applyFont="1" applyFill="1" applyBorder="1" applyAlignment="1">
      <alignment horizontal="right" vertical="top"/>
    </xf>
    <xf numFmtId="165" fontId="46" fillId="0" borderId="16" xfId="0" applyFont="1" applyBorder="1" applyAlignment="1">
      <alignment horizontal="justify" vertical="center" wrapText="1"/>
    </xf>
    <xf numFmtId="165" fontId="46" fillId="0" borderId="24" xfId="0" applyFont="1" applyBorder="1" applyAlignment="1">
      <alignment horizontal="justify" vertical="center" wrapText="1"/>
    </xf>
    <xf numFmtId="4" fontId="52" fillId="0" borderId="15" xfId="0" applyNumberFormat="1" applyFont="1" applyFill="1" applyBorder="1" applyAlignment="1">
      <alignment vertical="top"/>
    </xf>
    <xf numFmtId="4" fontId="52" fillId="0" borderId="23" xfId="0" applyNumberFormat="1" applyFont="1" applyFill="1" applyBorder="1" applyAlignment="1">
      <alignment vertical="top"/>
    </xf>
    <xf numFmtId="4" fontId="52" fillId="0" borderId="15" xfId="0" applyNumberFormat="1" applyFont="1" applyFill="1" applyBorder="1" applyAlignment="1">
      <alignment horizontal="right" vertical="top" wrapText="1"/>
    </xf>
    <xf numFmtId="4" fontId="52" fillId="0" borderId="23" xfId="0" applyNumberFormat="1" applyFont="1" applyFill="1" applyBorder="1" applyAlignment="1">
      <alignment horizontal="right" vertical="top" wrapText="1"/>
    </xf>
    <xf numFmtId="4" fontId="47" fillId="0" borderId="15" xfId="0" applyNumberFormat="1" applyFont="1" applyBorder="1" applyAlignment="1">
      <alignment vertical="top"/>
    </xf>
    <xf numFmtId="4" fontId="47" fillId="0" borderId="23" xfId="0" applyNumberFormat="1" applyFont="1" applyBorder="1" applyAlignment="1">
      <alignment vertical="top"/>
    </xf>
    <xf numFmtId="4" fontId="53" fillId="0" borderId="12" xfId="0" applyNumberFormat="1" applyFont="1" applyFill="1" applyBorder="1" applyAlignment="1">
      <alignment horizontal="right" vertical="top"/>
    </xf>
    <xf numFmtId="4" fontId="52" fillId="0" borderId="19" xfId="0" applyNumberFormat="1" applyFont="1" applyFill="1" applyBorder="1" applyAlignment="1">
      <alignment vertical="top"/>
    </xf>
    <xf numFmtId="4" fontId="52" fillId="0" borderId="18" xfId="0" applyNumberFormat="1" applyFont="1" applyFill="1" applyBorder="1" applyAlignment="1">
      <alignment vertical="top"/>
    </xf>
    <xf numFmtId="166" fontId="55" fillId="0" borderId="25" xfId="0" applyNumberFormat="1" applyFont="1" applyBorder="1" applyAlignment="1"/>
    <xf numFmtId="165" fontId="59" fillId="0" borderId="23" xfId="0" applyFont="1" applyFill="1" applyBorder="1" applyAlignment="1">
      <alignment vertical="top"/>
    </xf>
    <xf numFmtId="165" fontId="45" fillId="0" borderId="24" xfId="0" applyFont="1" applyFill="1" applyBorder="1" applyAlignment="1">
      <alignment horizontal="justify" vertical="top" wrapText="1"/>
    </xf>
    <xf numFmtId="4" fontId="56" fillId="0" borderId="23" xfId="0" applyNumberFormat="1" applyFont="1" applyFill="1" applyBorder="1" applyAlignment="1">
      <alignment horizontal="right" vertical="top"/>
    </xf>
    <xf numFmtId="4" fontId="56" fillId="0" borderId="25" xfId="0" applyNumberFormat="1" applyFont="1" applyFill="1" applyBorder="1" applyAlignment="1">
      <alignment horizontal="center" vertical="top"/>
    </xf>
    <xf numFmtId="4" fontId="56" fillId="0" borderId="25" xfId="0" applyNumberFormat="1" applyFont="1" applyFill="1" applyBorder="1" applyAlignment="1">
      <alignment horizontal="right" vertical="top"/>
    </xf>
    <xf numFmtId="165" fontId="48" fillId="0" borderId="24" xfId="0" applyFont="1" applyBorder="1" applyAlignment="1">
      <alignment horizontal="justify" vertical="top" wrapText="1"/>
    </xf>
    <xf numFmtId="165" fontId="49" fillId="0" borderId="13" xfId="0" applyFont="1" applyFill="1" applyBorder="1" applyAlignment="1">
      <alignment vertical="center"/>
    </xf>
    <xf numFmtId="165" fontId="46" fillId="0" borderId="14" xfId="0" applyFont="1" applyFill="1" applyBorder="1" applyAlignment="1">
      <alignment horizontal="justify" vertical="center" wrapText="1"/>
    </xf>
    <xf numFmtId="4" fontId="54" fillId="0" borderId="13" xfId="0" applyNumberFormat="1" applyFont="1" applyFill="1" applyBorder="1" applyAlignment="1">
      <alignment horizontal="right" vertical="center"/>
    </xf>
    <xf numFmtId="4" fontId="54" fillId="0" borderId="14" xfId="0" applyNumberFormat="1" applyFont="1" applyFill="1" applyBorder="1" applyAlignment="1">
      <alignment horizontal="right" vertical="center"/>
    </xf>
    <xf numFmtId="4" fontId="54" fillId="0" borderId="12" xfId="0" applyNumberFormat="1" applyFont="1" applyFill="1" applyBorder="1" applyAlignment="1">
      <alignment horizontal="right" vertical="center"/>
    </xf>
    <xf numFmtId="4" fontId="54" fillId="0" borderId="12" xfId="0" applyNumberFormat="1" applyFont="1" applyFill="1" applyBorder="1" applyAlignment="1">
      <alignment horizontal="center" vertical="center"/>
    </xf>
    <xf numFmtId="4" fontId="49" fillId="0" borderId="13" xfId="0" applyNumberFormat="1" applyFont="1" applyFill="1" applyBorder="1" applyAlignment="1">
      <alignment vertical="center"/>
    </xf>
    <xf numFmtId="165" fontId="47" fillId="0" borderId="14" xfId="0" applyFont="1" applyBorder="1" applyAlignment="1">
      <alignment horizontal="justify" vertical="center" wrapText="1"/>
    </xf>
    <xf numFmtId="4" fontId="52" fillId="0" borderId="13" xfId="0" applyNumberFormat="1" applyFont="1" applyBorder="1" applyAlignment="1">
      <alignment horizontal="right" vertical="center"/>
    </xf>
    <xf numFmtId="165" fontId="49" fillId="0" borderId="15" xfId="0" applyFont="1" applyFill="1" applyBorder="1" applyAlignment="1">
      <alignment vertical="center"/>
    </xf>
    <xf numFmtId="165" fontId="47" fillId="0" borderId="16" xfId="0" applyFont="1" applyBorder="1" applyAlignment="1">
      <alignment horizontal="justify" vertical="center" wrapText="1"/>
    </xf>
    <xf numFmtId="4" fontId="52" fillId="0" borderId="15" xfId="0" applyNumberFormat="1" applyFont="1" applyBorder="1" applyAlignment="1">
      <alignment horizontal="right" vertical="center"/>
    </xf>
    <xf numFmtId="4" fontId="54" fillId="0" borderId="16" xfId="0" applyNumberFormat="1" applyFont="1" applyFill="1" applyBorder="1" applyAlignment="1">
      <alignment horizontal="right" vertical="center"/>
    </xf>
    <xf numFmtId="4" fontId="54" fillId="0" borderId="15" xfId="0" applyNumberFormat="1" applyFont="1" applyFill="1" applyBorder="1" applyAlignment="1">
      <alignment horizontal="right" vertical="center"/>
    </xf>
    <xf numFmtId="4" fontId="54" fillId="0" borderId="17" xfId="0" applyNumberFormat="1" applyFont="1" applyFill="1" applyBorder="1" applyAlignment="1">
      <alignment horizontal="right" vertical="center"/>
    </xf>
    <xf numFmtId="4" fontId="54" fillId="0" borderId="17" xfId="0" applyNumberFormat="1" applyFont="1" applyFill="1" applyBorder="1" applyAlignment="1">
      <alignment horizontal="center" vertical="center"/>
    </xf>
    <xf numFmtId="165" fontId="49" fillId="0" borderId="23" xfId="0" applyFont="1" applyFill="1" applyBorder="1" applyAlignment="1">
      <alignment vertical="center"/>
    </xf>
    <xf numFmtId="165" fontId="47" fillId="0" borderId="24" xfId="0" applyFont="1" applyBorder="1" applyAlignment="1">
      <alignment horizontal="justify" vertical="center" wrapText="1"/>
    </xf>
    <xf numFmtId="4" fontId="52" fillId="0" borderId="23" xfId="0" applyNumberFormat="1" applyFont="1" applyBorder="1" applyAlignment="1">
      <alignment horizontal="right" vertical="center"/>
    </xf>
    <xf numFmtId="4" fontId="54" fillId="0" borderId="24" xfId="0" applyNumberFormat="1" applyFont="1" applyFill="1" applyBorder="1" applyAlignment="1">
      <alignment horizontal="right" vertical="center"/>
    </xf>
    <xf numFmtId="4" fontId="54" fillId="0" borderId="23" xfId="0" applyNumberFormat="1" applyFont="1" applyFill="1" applyBorder="1" applyAlignment="1">
      <alignment horizontal="right" vertical="center"/>
    </xf>
    <xf numFmtId="4" fontId="54" fillId="0" borderId="25" xfId="0" applyNumberFormat="1" applyFont="1" applyFill="1" applyBorder="1" applyAlignment="1">
      <alignment horizontal="right" vertical="center"/>
    </xf>
    <xf numFmtId="4" fontId="54" fillId="0" borderId="25" xfId="0" applyNumberFormat="1" applyFont="1" applyFill="1" applyBorder="1" applyAlignment="1">
      <alignment horizontal="center" vertical="center"/>
    </xf>
    <xf numFmtId="165" fontId="54" fillId="0" borderId="13" xfId="0" applyFont="1" applyFill="1" applyBorder="1" applyAlignment="1">
      <alignment vertical="center"/>
    </xf>
    <xf numFmtId="165" fontId="52" fillId="0" borderId="14" xfId="0" applyFont="1" applyBorder="1" applyAlignment="1">
      <alignment horizontal="justify" vertical="center" wrapText="1"/>
    </xf>
    <xf numFmtId="4" fontId="52" fillId="0" borderId="12" xfId="0" applyNumberFormat="1" applyFont="1" applyBorder="1" applyAlignment="1">
      <alignment horizontal="right" vertical="center"/>
    </xf>
    <xf numFmtId="4" fontId="52" fillId="0" borderId="12" xfId="0" applyNumberFormat="1" applyFont="1" applyBorder="1" applyAlignment="1">
      <alignment horizontal="center" vertical="center"/>
    </xf>
    <xf numFmtId="165" fontId="54" fillId="0" borderId="15" xfId="0" applyFont="1" applyBorder="1" applyAlignment="1">
      <alignment vertical="center"/>
    </xf>
    <xf numFmtId="165" fontId="54" fillId="0" borderId="16" xfId="0" applyFont="1" applyBorder="1" applyAlignment="1">
      <alignment vertical="center"/>
    </xf>
    <xf numFmtId="165" fontId="54" fillId="0" borderId="17" xfId="0" applyFont="1" applyBorder="1" applyAlignment="1">
      <alignment vertical="center"/>
    </xf>
    <xf numFmtId="165" fontId="54" fillId="0" borderId="17" xfId="0" applyFont="1" applyBorder="1" applyAlignment="1">
      <alignment horizontal="center" vertical="center"/>
    </xf>
    <xf numFmtId="165" fontId="49" fillId="0" borderId="20" xfId="0" applyFont="1" applyFill="1" applyBorder="1" applyAlignment="1">
      <alignment vertical="center"/>
    </xf>
    <xf numFmtId="165" fontId="47" fillId="0" borderId="22" xfId="0" applyFont="1" applyBorder="1" applyAlignment="1">
      <alignment horizontal="justify" vertical="center" wrapText="1"/>
    </xf>
    <xf numFmtId="4" fontId="52" fillId="0" borderId="20" xfId="0" applyNumberFormat="1" applyFont="1" applyBorder="1" applyAlignment="1">
      <alignment horizontal="right" vertical="center"/>
    </xf>
    <xf numFmtId="4" fontId="54" fillId="0" borderId="22" xfId="0" applyNumberFormat="1" applyFont="1" applyFill="1" applyBorder="1" applyAlignment="1">
      <alignment horizontal="right" vertical="center"/>
    </xf>
    <xf numFmtId="4" fontId="54" fillId="0" borderId="20" xfId="0" applyNumberFormat="1" applyFont="1" applyFill="1" applyBorder="1" applyAlignment="1">
      <alignment horizontal="right" vertical="center"/>
    </xf>
    <xf numFmtId="4" fontId="54" fillId="0" borderId="26" xfId="0" applyNumberFormat="1" applyFont="1" applyFill="1" applyBorder="1" applyAlignment="1">
      <alignment horizontal="right" vertical="center"/>
    </xf>
    <xf numFmtId="4" fontId="54" fillId="0" borderId="26" xfId="0" applyNumberFormat="1" applyFont="1" applyFill="1" applyBorder="1" applyAlignment="1">
      <alignment horizontal="center" vertical="center"/>
    </xf>
    <xf numFmtId="165" fontId="54" fillId="0" borderId="23" xfId="0" applyFont="1" applyFill="1" applyBorder="1" applyAlignment="1">
      <alignment vertical="center"/>
    </xf>
    <xf numFmtId="165" fontId="52" fillId="0" borderId="24" xfId="0" applyFont="1" applyBorder="1" applyAlignment="1">
      <alignment horizontal="justify" vertical="center" wrapText="1"/>
    </xf>
    <xf numFmtId="165" fontId="51" fillId="31" borderId="23" xfId="0" applyFont="1" applyFill="1" applyBorder="1" applyAlignment="1">
      <alignment vertical="top"/>
    </xf>
    <xf numFmtId="165" fontId="51" fillId="31" borderId="24" xfId="0" applyFont="1" applyFill="1" applyBorder="1" applyAlignment="1">
      <alignment horizontal="justify" vertical="top" wrapText="1"/>
    </xf>
    <xf numFmtId="4" fontId="58" fillId="31" borderId="23" xfId="0" applyNumberFormat="1" applyFont="1" applyFill="1" applyBorder="1" applyAlignment="1">
      <alignment horizontal="right" vertical="top"/>
    </xf>
    <xf numFmtId="4" fontId="58" fillId="31" borderId="24" xfId="0" applyNumberFormat="1" applyFont="1" applyFill="1" applyBorder="1" applyAlignment="1">
      <alignment horizontal="right" vertical="top"/>
    </xf>
    <xf numFmtId="4" fontId="58" fillId="31" borderId="23" xfId="0" applyNumberFormat="1" applyFont="1" applyFill="1" applyBorder="1" applyAlignment="1">
      <alignment horizontal="center" vertical="top"/>
    </xf>
    <xf numFmtId="4" fontId="58" fillId="31" borderId="25" xfId="0" applyNumberFormat="1" applyFont="1" applyFill="1" applyBorder="1" applyAlignment="1">
      <alignment horizontal="right" vertical="top"/>
    </xf>
    <xf numFmtId="0" fontId="62" fillId="0" borderId="0" xfId="127" applyFont="1"/>
    <xf numFmtId="0" fontId="62" fillId="0" borderId="0" xfId="127" applyFont="1" applyAlignment="1"/>
    <xf numFmtId="168" fontId="63" fillId="0" borderId="0" xfId="127" applyNumberFormat="1" applyFont="1" applyFill="1" applyBorder="1" applyAlignment="1">
      <alignment horizontal="center" vertical="center" wrapText="1"/>
    </xf>
    <xf numFmtId="168" fontId="50" fillId="36" borderId="26" xfId="127" applyNumberFormat="1" applyFont="1" applyFill="1" applyBorder="1" applyAlignment="1">
      <alignment horizontal="center" vertical="center" wrapText="1"/>
    </xf>
    <xf numFmtId="1" fontId="50" fillId="36" borderId="26" xfId="127" applyNumberFormat="1" applyFont="1" applyFill="1" applyBorder="1" applyAlignment="1">
      <alignment horizontal="center" vertical="center" wrapText="1"/>
    </xf>
    <xf numFmtId="3" fontId="51" fillId="36" borderId="26" xfId="127" applyNumberFormat="1" applyFont="1" applyFill="1" applyBorder="1" applyAlignment="1">
      <alignment horizontal="center" vertical="center" wrapText="1"/>
    </xf>
    <xf numFmtId="168" fontId="49" fillId="38" borderId="26" xfId="127" applyNumberFormat="1" applyFont="1" applyFill="1" applyBorder="1" applyAlignment="1">
      <alignment horizontal="center" vertical="center" wrapText="1"/>
    </xf>
    <xf numFmtId="168" fontId="59" fillId="39" borderId="17" xfId="127" applyNumberFormat="1" applyFont="1" applyFill="1" applyBorder="1" applyAlignment="1">
      <alignment horizontal="center" vertical="center" textRotation="90" wrapText="1"/>
    </xf>
    <xf numFmtId="1" fontId="49" fillId="40" borderId="17" xfId="127" applyNumberFormat="1" applyFont="1" applyFill="1" applyBorder="1" applyAlignment="1">
      <alignment horizontal="center" vertical="center" wrapText="1"/>
    </xf>
    <xf numFmtId="168" fontId="49" fillId="41" borderId="17" xfId="127" applyNumberFormat="1" applyFont="1" applyFill="1" applyBorder="1" applyAlignment="1">
      <alignment horizontal="left" vertical="center" wrapText="1"/>
    </xf>
    <xf numFmtId="168" fontId="49" fillId="41" borderId="17" xfId="127" applyNumberFormat="1" applyFont="1" applyFill="1" applyBorder="1" applyAlignment="1">
      <alignment horizontal="center" vertical="center" wrapText="1"/>
    </xf>
    <xf numFmtId="169" fontId="59" fillId="41" borderId="17" xfId="128" applyNumberFormat="1" applyFont="1" applyFill="1" applyBorder="1" applyAlignment="1">
      <alignment horizontal="center" vertical="center" wrapText="1"/>
    </xf>
    <xf numFmtId="168" fontId="59" fillId="39" borderId="26" xfId="127" applyNumberFormat="1" applyFont="1" applyFill="1" applyBorder="1" applyAlignment="1">
      <alignment horizontal="center" vertical="center" textRotation="90" wrapText="1"/>
    </xf>
    <xf numFmtId="1" fontId="49" fillId="40" borderId="26" xfId="127" applyNumberFormat="1" applyFont="1" applyFill="1" applyBorder="1" applyAlignment="1">
      <alignment horizontal="center" vertical="center" wrapText="1"/>
    </xf>
    <xf numFmtId="168" fontId="49" fillId="41" borderId="26" xfId="127" applyNumberFormat="1" applyFont="1" applyFill="1" applyBorder="1" applyAlignment="1">
      <alignment horizontal="left" vertical="center" wrapText="1"/>
    </xf>
    <xf numFmtId="168" fontId="49" fillId="41" borderId="26" xfId="127" applyNumberFormat="1" applyFont="1" applyFill="1" applyBorder="1" applyAlignment="1">
      <alignment horizontal="center" vertical="center" wrapText="1"/>
    </xf>
    <xf numFmtId="0" fontId="62" fillId="0" borderId="27" xfId="127" applyFont="1" applyBorder="1" applyAlignment="1"/>
    <xf numFmtId="168" fontId="49" fillId="42" borderId="26" xfId="127" applyNumberFormat="1" applyFont="1" applyFill="1" applyBorder="1" applyAlignment="1">
      <alignment horizontal="left" vertical="center" wrapText="1"/>
    </xf>
    <xf numFmtId="168" fontId="49" fillId="43" borderId="26" xfId="127" applyNumberFormat="1" applyFont="1" applyFill="1" applyBorder="1" applyAlignment="1">
      <alignment horizontal="left" vertical="center" wrapText="1"/>
    </xf>
    <xf numFmtId="168" fontId="49" fillId="43" borderId="26" xfId="127" applyNumberFormat="1" applyFont="1" applyFill="1" applyBorder="1" applyAlignment="1">
      <alignment horizontal="center" vertical="center" wrapText="1"/>
    </xf>
    <xf numFmtId="3" fontId="49" fillId="43" borderId="26" xfId="127" applyNumberFormat="1" applyFont="1" applyFill="1" applyBorder="1" applyAlignment="1">
      <alignment horizontal="center" vertical="center" wrapText="1"/>
    </xf>
    <xf numFmtId="170" fontId="49" fillId="43" borderId="26" xfId="129" applyNumberFormat="1" applyFont="1" applyFill="1" applyBorder="1" applyAlignment="1">
      <alignment horizontal="center" vertical="center" wrapText="1"/>
    </xf>
    <xf numFmtId="168" fontId="49" fillId="44" borderId="26" xfId="127" applyNumberFormat="1" applyFont="1" applyFill="1" applyBorder="1" applyAlignment="1">
      <alignment horizontal="left" vertical="center" wrapText="1"/>
    </xf>
    <xf numFmtId="168" fontId="49" fillId="45" borderId="26" xfId="127" applyNumberFormat="1" applyFont="1" applyFill="1" applyBorder="1" applyAlignment="1">
      <alignment horizontal="left" vertical="center" wrapText="1"/>
    </xf>
    <xf numFmtId="168" fontId="49" fillId="45" borderId="26" xfId="127" applyNumberFormat="1" applyFont="1" applyFill="1" applyBorder="1" applyAlignment="1">
      <alignment horizontal="center" vertical="center" wrapText="1"/>
    </xf>
    <xf numFmtId="168" fontId="49" fillId="47" borderId="26" xfId="127" applyNumberFormat="1" applyFont="1" applyFill="1" applyBorder="1" applyAlignment="1">
      <alignment horizontal="center" vertical="center" textRotation="90" wrapText="1"/>
    </xf>
    <xf numFmtId="0" fontId="49" fillId="43" borderId="26" xfId="127" applyFont="1" applyFill="1" applyBorder="1" applyAlignment="1">
      <alignment vertical="center" wrapText="1"/>
    </xf>
    <xf numFmtId="168" fontId="49" fillId="0" borderId="26" xfId="127" applyNumberFormat="1" applyFont="1" applyFill="1" applyBorder="1" applyAlignment="1">
      <alignment horizontal="left" vertical="center" wrapText="1"/>
    </xf>
    <xf numFmtId="44" fontId="49" fillId="0" borderId="26" xfId="130" applyFont="1" applyFill="1" applyBorder="1" applyAlignment="1">
      <alignment horizontal="left" vertical="center" wrapText="1"/>
    </xf>
    <xf numFmtId="9" fontId="49" fillId="0" borderId="26" xfId="129" applyFont="1" applyFill="1" applyBorder="1" applyAlignment="1">
      <alignment horizontal="center" vertical="center" wrapText="1"/>
    </xf>
    <xf numFmtId="0" fontId="49" fillId="0" borderId="26" xfId="127" applyFont="1" applyFill="1" applyBorder="1" applyAlignment="1">
      <alignment horizontal="left" vertical="center" wrapText="1"/>
    </xf>
    <xf numFmtId="168" fontId="49" fillId="48" borderId="26" xfId="127" applyNumberFormat="1" applyFont="1" applyFill="1" applyBorder="1" applyAlignment="1">
      <alignment horizontal="center" vertical="center" textRotation="90" wrapText="1"/>
    </xf>
    <xf numFmtId="0" fontId="49" fillId="45" borderId="26" xfId="127" applyFont="1" applyFill="1" applyBorder="1" applyAlignment="1">
      <alignment vertical="center" wrapText="1"/>
    </xf>
    <xf numFmtId="0" fontId="49" fillId="46" borderId="26" xfId="127" applyFont="1" applyFill="1" applyBorder="1" applyAlignment="1">
      <alignment vertical="center" wrapText="1"/>
    </xf>
    <xf numFmtId="0" fontId="49" fillId="0" borderId="0" xfId="127" applyFont="1" applyFill="1" applyBorder="1" applyAlignment="1"/>
    <xf numFmtId="0" fontId="49" fillId="0" borderId="0" xfId="127" applyFont="1" applyBorder="1" applyAlignment="1">
      <alignment horizontal="center" vertical="center" wrapText="1"/>
    </xf>
    <xf numFmtId="0" fontId="49" fillId="0" borderId="0" xfId="127" applyFont="1" applyAlignment="1">
      <alignment vertical="center" wrapText="1"/>
    </xf>
    <xf numFmtId="171" fontId="49" fillId="0" borderId="0" xfId="127" applyNumberFormat="1" applyFont="1" applyAlignment="1">
      <alignment horizontal="center" vertical="center" wrapText="1"/>
    </xf>
    <xf numFmtId="3" fontId="59" fillId="0" borderId="0" xfId="127" applyNumberFormat="1" applyFont="1" applyAlignment="1">
      <alignment horizontal="center" vertical="center" wrapText="1"/>
    </xf>
    <xf numFmtId="0" fontId="49" fillId="0" borderId="0" xfId="127" applyFont="1" applyAlignment="1">
      <alignment horizontal="left" vertical="center" wrapText="1"/>
    </xf>
    <xf numFmtId="0" fontId="49" fillId="0" borderId="0" xfId="127" applyFont="1" applyAlignment="1">
      <alignment horizontal="center" vertical="center" wrapText="1"/>
    </xf>
    <xf numFmtId="0" fontId="49" fillId="0" borderId="0" xfId="127" applyFont="1" applyAlignment="1">
      <alignment horizontal="center" vertical="center"/>
    </xf>
    <xf numFmtId="3" fontId="49" fillId="0" borderId="0" xfId="127" applyNumberFormat="1" applyFont="1" applyAlignment="1">
      <alignment horizontal="center" vertical="center"/>
    </xf>
    <xf numFmtId="0" fontId="49" fillId="49" borderId="0" xfId="127" applyFont="1" applyFill="1" applyBorder="1" applyAlignment="1">
      <alignment horizontal="center" vertical="center" wrapText="1"/>
    </xf>
    <xf numFmtId="0" fontId="65" fillId="0" borderId="0" xfId="127" applyFont="1" applyAlignment="1">
      <alignment horizontal="center" vertical="center" wrapText="1"/>
    </xf>
    <xf numFmtId="0" fontId="66" fillId="0" borderId="0" xfId="127" applyFont="1" applyAlignment="1">
      <alignment horizontal="center" vertical="center" wrapText="1"/>
    </xf>
    <xf numFmtId="0" fontId="66" fillId="0" borderId="0" xfId="127" applyFont="1" applyBorder="1" applyAlignment="1">
      <alignment horizontal="center" vertical="center" wrapText="1"/>
    </xf>
    <xf numFmtId="0" fontId="65" fillId="0" borderId="0" xfId="127" applyFont="1" applyBorder="1" applyAlignment="1">
      <alignment horizontal="center" vertical="center" wrapText="1"/>
    </xf>
    <xf numFmtId="0" fontId="66" fillId="0" borderId="0" xfId="127" applyFont="1" applyFill="1" applyBorder="1" applyAlignment="1"/>
    <xf numFmtId="0" fontId="66" fillId="49" borderId="0" xfId="127" applyFont="1" applyFill="1" applyBorder="1" applyAlignment="1">
      <alignment horizontal="center" vertical="center" wrapText="1"/>
    </xf>
    <xf numFmtId="171" fontId="66" fillId="0" borderId="0" xfId="127" applyNumberFormat="1" applyFont="1" applyAlignment="1">
      <alignment horizontal="center" vertical="center" wrapText="1"/>
    </xf>
    <xf numFmtId="3" fontId="65" fillId="0" borderId="0" xfId="127" applyNumberFormat="1" applyFont="1" applyAlignment="1">
      <alignment horizontal="center" vertical="center" wrapText="1"/>
    </xf>
    <xf numFmtId="0" fontId="66" fillId="0" borderId="0" xfId="127" applyFont="1" applyAlignment="1">
      <alignment horizontal="left" vertical="center" wrapText="1"/>
    </xf>
    <xf numFmtId="3" fontId="66" fillId="0" borderId="0" xfId="127" applyNumberFormat="1" applyFont="1" applyAlignment="1">
      <alignment horizontal="center" vertical="center"/>
    </xf>
    <xf numFmtId="0" fontId="62" fillId="0" borderId="0" xfId="127" applyFont="1" applyFill="1" applyBorder="1" applyAlignment="1"/>
    <xf numFmtId="0" fontId="69" fillId="49" borderId="0" xfId="127" applyFont="1" applyFill="1" applyBorder="1" applyAlignment="1">
      <alignment horizontal="center" vertical="center" wrapText="1"/>
    </xf>
    <xf numFmtId="0" fontId="70" fillId="0" borderId="0" xfId="127" applyFont="1" applyAlignment="1">
      <alignment vertical="center" wrapText="1"/>
    </xf>
    <xf numFmtId="171" fontId="69" fillId="0" borderId="0" xfId="127" applyNumberFormat="1" applyFont="1" applyAlignment="1">
      <alignment horizontal="center" vertical="center" wrapText="1"/>
    </xf>
    <xf numFmtId="3" fontId="71" fillId="0" borderId="0" xfId="127" applyNumberFormat="1" applyFont="1" applyAlignment="1">
      <alignment horizontal="center" vertical="center" wrapText="1"/>
    </xf>
    <xf numFmtId="0" fontId="69" fillId="0" borderId="0" xfId="127" applyFont="1" applyAlignment="1">
      <alignment horizontal="left" vertical="center" wrapText="1"/>
    </xf>
    <xf numFmtId="0" fontId="69" fillId="0" borderId="0" xfId="127" applyFont="1" applyAlignment="1">
      <alignment horizontal="center" vertical="center" wrapText="1"/>
    </xf>
    <xf numFmtId="0" fontId="69" fillId="0" borderId="0" xfId="127" applyFont="1" applyAlignment="1">
      <alignment horizontal="center" vertical="center"/>
    </xf>
    <xf numFmtId="3" fontId="69" fillId="0" borderId="0" xfId="127" applyNumberFormat="1" applyFont="1" applyAlignment="1">
      <alignment horizontal="center" vertical="center"/>
    </xf>
    <xf numFmtId="0" fontId="71" fillId="49" borderId="0" xfId="127" applyFont="1" applyFill="1" applyBorder="1" applyAlignment="1">
      <alignment vertical="center" textRotation="90" wrapText="1"/>
    </xf>
    <xf numFmtId="0" fontId="69" fillId="0" borderId="0" xfId="127" applyFont="1" applyAlignment="1">
      <alignment horizontal="left"/>
    </xf>
    <xf numFmtId="0" fontId="69" fillId="0" borderId="0" xfId="127" applyFont="1" applyAlignment="1">
      <alignment horizontal="left" vertical="center"/>
    </xf>
    <xf numFmtId="0" fontId="62" fillId="0" borderId="0" xfId="127" applyFont="1" applyAlignment="1">
      <alignment horizontal="center" vertical="center" wrapText="1"/>
    </xf>
    <xf numFmtId="0" fontId="70" fillId="0" borderId="0" xfId="127" applyFont="1"/>
    <xf numFmtId="3" fontId="72" fillId="0" borderId="0" xfId="127" applyNumberFormat="1" applyFont="1"/>
    <xf numFmtId="0" fontId="73" fillId="0" borderId="0" xfId="127" applyFont="1" applyAlignment="1">
      <alignment horizontal="left"/>
    </xf>
    <xf numFmtId="0" fontId="73" fillId="0" borderId="0" xfId="127" applyFont="1" applyAlignment="1">
      <alignment horizontal="center"/>
    </xf>
    <xf numFmtId="3" fontId="73" fillId="0" borderId="0" xfId="127" applyNumberFormat="1" applyFont="1"/>
    <xf numFmtId="0" fontId="73" fillId="0" borderId="0" xfId="127" applyFont="1"/>
    <xf numFmtId="0" fontId="62" fillId="0" borderId="0" xfId="127" applyFont="1" applyAlignment="1">
      <alignment horizontal="center"/>
    </xf>
    <xf numFmtId="0" fontId="62" fillId="0" borderId="0" xfId="127" applyFont="1" applyAlignment="1">
      <alignment horizontal="left"/>
    </xf>
    <xf numFmtId="3" fontId="74" fillId="0" borderId="0" xfId="127" applyNumberFormat="1" applyFont="1"/>
    <xf numFmtId="0" fontId="70" fillId="0" borderId="0" xfId="127" applyFont="1" applyAlignment="1"/>
    <xf numFmtId="0" fontId="74" fillId="0" borderId="0" xfId="127" applyFont="1" applyAlignment="1"/>
    <xf numFmtId="168" fontId="49" fillId="50" borderId="26" xfId="127" applyNumberFormat="1" applyFont="1" applyFill="1" applyBorder="1" applyAlignment="1">
      <alignment horizontal="left" vertical="center" wrapText="1"/>
    </xf>
    <xf numFmtId="168" fontId="49" fillId="51" borderId="26" xfId="127" applyNumberFormat="1" applyFont="1" applyFill="1" applyBorder="1" applyAlignment="1">
      <alignment horizontal="left" vertical="center" wrapText="1"/>
    </xf>
    <xf numFmtId="168" fontId="49" fillId="50" borderId="26" xfId="127" applyNumberFormat="1" applyFont="1" applyFill="1" applyBorder="1" applyAlignment="1">
      <alignment horizontal="center" vertical="center" wrapText="1"/>
    </xf>
    <xf numFmtId="9" fontId="49" fillId="50" borderId="26" xfId="129" applyFont="1" applyFill="1" applyBorder="1" applyAlignment="1">
      <alignment horizontal="center" vertical="center" wrapText="1"/>
    </xf>
    <xf numFmtId="168" fontId="49" fillId="52" borderId="26" xfId="127" applyNumberFormat="1" applyFont="1" applyFill="1" applyBorder="1" applyAlignment="1">
      <alignment horizontal="center" vertical="center" wrapText="1"/>
    </xf>
    <xf numFmtId="0" fontId="65" fillId="0" borderId="0" xfId="127" applyFont="1" applyBorder="1" applyAlignment="1">
      <alignment horizontal="center" vertical="center"/>
    </xf>
    <xf numFmtId="168" fontId="63" fillId="0" borderId="0" xfId="127" applyNumberFormat="1" applyFont="1" applyFill="1" applyBorder="1" applyAlignment="1">
      <alignment horizontal="center" vertical="center" textRotation="90" wrapText="1"/>
    </xf>
    <xf numFmtId="169" fontId="49" fillId="41" borderId="17" xfId="128" applyNumberFormat="1" applyFont="1" applyFill="1" applyBorder="1" applyAlignment="1">
      <alignment horizontal="center" vertical="center" textRotation="90" wrapText="1"/>
    </xf>
    <xf numFmtId="169" fontId="49" fillId="43" borderId="26" xfId="128" applyNumberFormat="1" applyFont="1" applyFill="1" applyBorder="1" applyAlignment="1">
      <alignment horizontal="center" vertical="center" textRotation="90" wrapText="1"/>
    </xf>
    <xf numFmtId="169" fontId="49" fillId="45" borderId="26" xfId="128" applyNumberFormat="1" applyFont="1" applyFill="1" applyBorder="1" applyAlignment="1">
      <alignment horizontal="center" vertical="center" textRotation="90" wrapText="1"/>
    </xf>
    <xf numFmtId="169" fontId="49" fillId="50" borderId="26" xfId="128" applyNumberFormat="1" applyFont="1" applyFill="1" applyBorder="1" applyAlignment="1">
      <alignment horizontal="center" vertical="center" textRotation="90" wrapText="1"/>
    </xf>
    <xf numFmtId="169" fontId="49" fillId="0" borderId="26" xfId="128" applyNumberFormat="1" applyFont="1" applyFill="1" applyBorder="1" applyAlignment="1">
      <alignment horizontal="center" vertical="center" textRotation="90" wrapText="1"/>
    </xf>
    <xf numFmtId="3" fontId="49" fillId="0" borderId="0" xfId="127" applyNumberFormat="1" applyFont="1" applyAlignment="1">
      <alignment horizontal="center" vertical="center" textRotation="90" wrapText="1"/>
    </xf>
    <xf numFmtId="3" fontId="66" fillId="0" borderId="0" xfId="127" applyNumberFormat="1" applyFont="1" applyAlignment="1">
      <alignment horizontal="center" vertical="center" textRotation="90" wrapText="1"/>
    </xf>
    <xf numFmtId="3" fontId="69" fillId="0" borderId="0" xfId="127" applyNumberFormat="1" applyFont="1" applyAlignment="1">
      <alignment horizontal="center" vertical="center" textRotation="90" wrapText="1"/>
    </xf>
    <xf numFmtId="3" fontId="62" fillId="0" borderId="0" xfId="127" applyNumberFormat="1" applyFont="1" applyAlignment="1">
      <alignment textRotation="90"/>
    </xf>
    <xf numFmtId="0" fontId="62" fillId="0" borderId="0" xfId="127" applyFont="1" applyAlignment="1">
      <alignment textRotation="90"/>
    </xf>
    <xf numFmtId="169" fontId="56" fillId="41" borderId="17" xfId="128" applyNumberFormat="1" applyFont="1" applyFill="1" applyBorder="1" applyAlignment="1">
      <alignment horizontal="center" vertical="center" textRotation="90" wrapText="1"/>
    </xf>
    <xf numFmtId="169" fontId="59" fillId="43" borderId="26" xfId="128" applyNumberFormat="1" applyFont="1" applyFill="1" applyBorder="1" applyAlignment="1">
      <alignment horizontal="center" vertical="center" textRotation="90" wrapText="1"/>
    </xf>
    <xf numFmtId="169" fontId="59" fillId="0" borderId="26" xfId="128" applyNumberFormat="1" applyFont="1" applyFill="1" applyBorder="1" applyAlignment="1">
      <alignment horizontal="center" vertical="center" textRotation="90" wrapText="1"/>
    </xf>
    <xf numFmtId="3" fontId="59" fillId="0" borderId="0" xfId="127" applyNumberFormat="1" applyFont="1" applyAlignment="1">
      <alignment horizontal="center" vertical="center" textRotation="90" wrapText="1"/>
    </xf>
    <xf numFmtId="3" fontId="65" fillId="0" borderId="0" xfId="127" applyNumberFormat="1" applyFont="1" applyAlignment="1">
      <alignment horizontal="center" vertical="center" textRotation="90" wrapText="1"/>
    </xf>
    <xf numFmtId="3" fontId="71" fillId="0" borderId="0" xfId="127" applyNumberFormat="1" applyFont="1" applyAlignment="1">
      <alignment horizontal="center" vertical="center" textRotation="90" wrapText="1"/>
    </xf>
    <xf numFmtId="3" fontId="72" fillId="0" borderId="0" xfId="127" applyNumberFormat="1" applyFont="1" applyAlignment="1">
      <alignment textRotation="90"/>
    </xf>
    <xf numFmtId="3" fontId="74" fillId="0" borderId="0" xfId="127" applyNumberFormat="1" applyFont="1" applyAlignment="1">
      <alignment textRotation="90"/>
    </xf>
    <xf numFmtId="0" fontId="74" fillId="0" borderId="0" xfId="127" applyFont="1" applyAlignment="1">
      <alignment textRotation="90"/>
    </xf>
    <xf numFmtId="0" fontId="77" fillId="37" borderId="0" xfId="127" applyFont="1" applyFill="1" applyAlignment="1">
      <alignment horizontal="center" vertical="center"/>
    </xf>
    <xf numFmtId="43" fontId="49" fillId="41" borderId="17" xfId="69" applyFont="1" applyFill="1" applyBorder="1" applyAlignment="1">
      <alignment horizontal="center" vertical="center" wrapText="1"/>
    </xf>
    <xf numFmtId="43" fontId="49" fillId="41" borderId="17" xfId="69" applyFont="1" applyFill="1" applyBorder="1" applyAlignment="1">
      <alignment vertical="center" wrapText="1"/>
    </xf>
    <xf numFmtId="169" fontId="49" fillId="41" borderId="26" xfId="128" applyNumberFormat="1" applyFont="1" applyFill="1" applyBorder="1" applyAlignment="1">
      <alignment horizontal="center" vertical="center" textRotation="90" wrapText="1"/>
    </xf>
    <xf numFmtId="169" fontId="59" fillId="41" borderId="26" xfId="128" applyNumberFormat="1" applyFont="1" applyFill="1" applyBorder="1" applyAlignment="1">
      <alignment horizontal="center" vertical="center" textRotation="90" wrapText="1"/>
    </xf>
    <xf numFmtId="1" fontId="49" fillId="41" borderId="17" xfId="129" applyNumberFormat="1" applyFont="1" applyFill="1" applyBorder="1" applyAlignment="1">
      <alignment horizontal="center" vertical="center" wrapText="1"/>
    </xf>
    <xf numFmtId="165" fontId="34" fillId="0" borderId="0" xfId="75" applyFont="1" applyBorder="1" applyAlignment="1">
      <alignment horizontal="center"/>
    </xf>
    <xf numFmtId="1" fontId="51" fillId="34" borderId="24" xfId="75" applyNumberFormat="1" applyFont="1" applyFill="1" applyBorder="1" applyAlignment="1">
      <alignment horizontal="center" vertical="center" wrapText="1"/>
    </xf>
    <xf numFmtId="1" fontId="51" fillId="34" borderId="14" xfId="75" applyNumberFormat="1" applyFont="1" applyFill="1" applyBorder="1" applyAlignment="1">
      <alignment horizontal="center" vertical="center" wrapText="1"/>
    </xf>
    <xf numFmtId="4" fontId="51" fillId="34" borderId="20" xfId="75" applyNumberFormat="1" applyFont="1" applyFill="1" applyBorder="1" applyAlignment="1">
      <alignment horizontal="center" vertical="center"/>
    </xf>
    <xf numFmtId="4" fontId="51" fillId="34" borderId="21" xfId="75" applyNumberFormat="1" applyFont="1" applyFill="1" applyBorder="1" applyAlignment="1">
      <alignment horizontal="center" vertical="center"/>
    </xf>
    <xf numFmtId="4" fontId="51" fillId="34" borderId="22" xfId="75" applyNumberFormat="1" applyFont="1" applyFill="1" applyBorder="1" applyAlignment="1">
      <alignment horizontal="center" vertical="center"/>
    </xf>
    <xf numFmtId="4" fontId="51" fillId="34" borderId="23" xfId="75" applyNumberFormat="1" applyFont="1" applyFill="1" applyBorder="1" applyAlignment="1">
      <alignment horizontal="center" vertical="center" wrapText="1"/>
    </xf>
    <xf numFmtId="4" fontId="51" fillId="34" borderId="24" xfId="75" applyNumberFormat="1" applyFont="1" applyFill="1" applyBorder="1" applyAlignment="1">
      <alignment horizontal="center" vertical="center" wrapText="1"/>
    </xf>
    <xf numFmtId="4" fontId="51" fillId="34" borderId="13" xfId="75" applyNumberFormat="1" applyFont="1" applyFill="1" applyBorder="1" applyAlignment="1">
      <alignment horizontal="center" vertical="center" wrapText="1"/>
    </xf>
    <xf numFmtId="4" fontId="51" fillId="34" borderId="14" xfId="75" applyNumberFormat="1" applyFont="1" applyFill="1" applyBorder="1" applyAlignment="1">
      <alignment horizontal="center" vertical="center" wrapText="1"/>
    </xf>
    <xf numFmtId="4" fontId="51" fillId="34" borderId="25" xfId="75" applyNumberFormat="1" applyFont="1" applyFill="1" applyBorder="1" applyAlignment="1">
      <alignment horizontal="center" vertical="center" wrapText="1"/>
    </xf>
    <xf numFmtId="4" fontId="51" fillId="34" borderId="12" xfId="75" applyNumberFormat="1" applyFont="1" applyFill="1" applyBorder="1" applyAlignment="1">
      <alignment horizontal="center" vertical="center" wrapText="1"/>
    </xf>
    <xf numFmtId="1" fontId="51" fillId="34" borderId="16" xfId="75" applyNumberFormat="1" applyFont="1" applyFill="1" applyBorder="1" applyAlignment="1">
      <alignment horizontal="center" vertical="center" wrapText="1"/>
    </xf>
    <xf numFmtId="4" fontId="51" fillId="34" borderId="15" xfId="75" applyNumberFormat="1" applyFont="1" applyFill="1" applyBorder="1" applyAlignment="1">
      <alignment horizontal="center" vertical="center" wrapText="1"/>
    </xf>
    <xf numFmtId="4" fontId="51" fillId="34" borderId="16" xfId="75" applyNumberFormat="1" applyFont="1" applyFill="1" applyBorder="1" applyAlignment="1">
      <alignment horizontal="center" vertical="center" wrapText="1"/>
    </xf>
    <xf numFmtId="4" fontId="51" fillId="34" borderId="17" xfId="75" applyNumberFormat="1" applyFont="1" applyFill="1" applyBorder="1" applyAlignment="1">
      <alignment horizontal="center" vertical="center" wrapText="1"/>
    </xf>
    <xf numFmtId="165" fontId="34" fillId="0" borderId="0" xfId="75" applyFont="1" applyBorder="1" applyAlignment="1">
      <alignment horizontal="center" wrapText="1"/>
    </xf>
    <xf numFmtId="165" fontId="56" fillId="0" borderId="0" xfId="0" applyFont="1" applyAlignment="1">
      <alignment horizontal="center"/>
    </xf>
    <xf numFmtId="165" fontId="56" fillId="0" borderId="19" xfId="0" applyFont="1" applyBorder="1" applyAlignment="1">
      <alignment horizontal="center"/>
    </xf>
    <xf numFmtId="165" fontId="57" fillId="31" borderId="25" xfId="0" applyFont="1" applyFill="1" applyBorder="1" applyAlignment="1">
      <alignment horizontal="center" vertical="center"/>
    </xf>
    <xf numFmtId="165" fontId="57" fillId="31" borderId="12" xfId="0" applyFont="1" applyFill="1" applyBorder="1" applyAlignment="1">
      <alignment horizontal="center" vertical="center"/>
    </xf>
    <xf numFmtId="165" fontId="57" fillId="31" borderId="17" xfId="0" applyFont="1" applyFill="1" applyBorder="1" applyAlignment="1">
      <alignment horizontal="center" vertical="center"/>
    </xf>
    <xf numFmtId="4" fontId="57" fillId="31" borderId="26" xfId="75" applyNumberFormat="1" applyFont="1" applyFill="1" applyBorder="1" applyAlignment="1">
      <alignment horizontal="center" vertical="center"/>
    </xf>
    <xf numFmtId="4" fontId="57" fillId="31" borderId="25" xfId="75" applyNumberFormat="1" applyFont="1" applyFill="1" applyBorder="1" applyAlignment="1">
      <alignment horizontal="center" vertical="center" wrapText="1"/>
    </xf>
    <xf numFmtId="4" fontId="57" fillId="31" borderId="17" xfId="75" applyNumberFormat="1" applyFont="1" applyFill="1" applyBorder="1" applyAlignment="1">
      <alignment horizontal="center" vertical="center" wrapText="1"/>
    </xf>
    <xf numFmtId="0" fontId="51" fillId="32" borderId="13" xfId="0" applyNumberFormat="1" applyFont="1" applyFill="1" applyBorder="1" applyAlignment="1">
      <alignment horizontal="justify" vertical="center" wrapText="1"/>
    </xf>
    <xf numFmtId="0" fontId="51" fillId="32" borderId="14" xfId="0" applyNumberFormat="1" applyFont="1" applyFill="1" applyBorder="1" applyAlignment="1">
      <alignment horizontal="justify" vertical="center" wrapText="1"/>
    </xf>
    <xf numFmtId="0" fontId="51" fillId="31" borderId="13" xfId="0" applyNumberFormat="1" applyFont="1" applyFill="1" applyBorder="1" applyAlignment="1">
      <alignment horizontal="justify" vertical="center" wrapText="1"/>
    </xf>
    <xf numFmtId="0" fontId="51" fillId="31" borderId="14" xfId="0" applyNumberFormat="1" applyFont="1" applyFill="1" applyBorder="1" applyAlignment="1">
      <alignment horizontal="justify" vertical="center" wrapText="1"/>
    </xf>
    <xf numFmtId="165" fontId="57" fillId="31" borderId="23" xfId="0" applyFont="1" applyFill="1" applyBorder="1" applyAlignment="1">
      <alignment horizontal="center" vertical="center"/>
    </xf>
    <xf numFmtId="165" fontId="57" fillId="31" borderId="24" xfId="0" applyFont="1" applyFill="1" applyBorder="1" applyAlignment="1">
      <alignment horizontal="center" vertical="center"/>
    </xf>
    <xf numFmtId="165" fontId="57" fillId="31" borderId="13" xfId="0" applyFont="1" applyFill="1" applyBorder="1" applyAlignment="1">
      <alignment horizontal="center" vertical="center"/>
    </xf>
    <xf numFmtId="165" fontId="57" fillId="31" borderId="14" xfId="0" applyFont="1" applyFill="1" applyBorder="1" applyAlignment="1">
      <alignment horizontal="center" vertical="center"/>
    </xf>
    <xf numFmtId="165" fontId="57" fillId="31" borderId="15" xfId="0" applyFont="1" applyFill="1" applyBorder="1" applyAlignment="1">
      <alignment horizontal="center" vertical="center"/>
    </xf>
    <xf numFmtId="165" fontId="57" fillId="31" borderId="16" xfId="0" applyFont="1" applyFill="1" applyBorder="1" applyAlignment="1">
      <alignment horizontal="center" vertical="center"/>
    </xf>
    <xf numFmtId="4" fontId="57" fillId="31" borderId="20" xfId="75" applyNumberFormat="1" applyFont="1" applyFill="1" applyBorder="1" applyAlignment="1">
      <alignment horizontal="center" vertical="center"/>
    </xf>
    <xf numFmtId="4" fontId="57" fillId="31" borderId="21" xfId="75" applyNumberFormat="1" applyFont="1" applyFill="1" applyBorder="1" applyAlignment="1">
      <alignment horizontal="center" vertical="center"/>
    </xf>
    <xf numFmtId="4" fontId="57" fillId="31" borderId="22" xfId="75" applyNumberFormat="1" applyFont="1" applyFill="1" applyBorder="1" applyAlignment="1">
      <alignment horizontal="center" vertical="center"/>
    </xf>
    <xf numFmtId="4" fontId="57" fillId="31" borderId="23" xfId="75" applyNumberFormat="1" applyFont="1" applyFill="1" applyBorder="1" applyAlignment="1">
      <alignment horizontal="center" vertical="center" wrapText="1"/>
    </xf>
    <xf numFmtId="4" fontId="57" fillId="31" borderId="24" xfId="75" applyNumberFormat="1" applyFont="1" applyFill="1" applyBorder="1" applyAlignment="1">
      <alignment horizontal="center" vertical="center" wrapText="1"/>
    </xf>
    <xf numFmtId="4" fontId="57" fillId="31" borderId="15" xfId="75" applyNumberFormat="1" applyFont="1" applyFill="1" applyBorder="1" applyAlignment="1">
      <alignment horizontal="center" vertical="center" wrapText="1"/>
    </xf>
    <xf numFmtId="4" fontId="57" fillId="31" borderId="16" xfId="75" applyNumberFormat="1" applyFont="1" applyFill="1" applyBorder="1" applyAlignment="1">
      <alignment horizontal="center" vertical="center" wrapText="1"/>
    </xf>
    <xf numFmtId="168" fontId="51" fillId="36" borderId="26" xfId="127" applyNumberFormat="1" applyFont="1" applyFill="1" applyBorder="1" applyAlignment="1">
      <alignment horizontal="center" vertical="center" wrapText="1"/>
    </xf>
    <xf numFmtId="168" fontId="59" fillId="39" borderId="26" xfId="127" applyNumberFormat="1" applyFont="1" applyFill="1" applyBorder="1" applyAlignment="1">
      <alignment horizontal="center" vertical="center" textRotation="90" wrapText="1"/>
    </xf>
    <xf numFmtId="168" fontId="59" fillId="39" borderId="25" xfId="127" applyNumberFormat="1" applyFont="1" applyFill="1" applyBorder="1" applyAlignment="1">
      <alignment horizontal="center" vertical="center" textRotation="90" wrapText="1"/>
    </xf>
    <xf numFmtId="168" fontId="59" fillId="39" borderId="12" xfId="127" applyNumberFormat="1" applyFont="1" applyFill="1" applyBorder="1" applyAlignment="1">
      <alignment horizontal="center" vertical="center" textRotation="90" wrapText="1"/>
    </xf>
    <xf numFmtId="168" fontId="75" fillId="0" borderId="0" xfId="127" applyNumberFormat="1" applyFont="1" applyFill="1" applyBorder="1" applyAlignment="1">
      <alignment horizontal="center" vertical="center" wrapText="1"/>
    </xf>
    <xf numFmtId="168" fontId="51" fillId="36" borderId="23" xfId="127" applyNumberFormat="1" applyFont="1" applyFill="1" applyBorder="1" applyAlignment="1">
      <alignment horizontal="center" vertical="center" wrapText="1"/>
    </xf>
    <xf numFmtId="168" fontId="51" fillId="36" borderId="24" xfId="127" applyNumberFormat="1" applyFont="1" applyFill="1" applyBorder="1" applyAlignment="1">
      <alignment horizontal="center" vertical="center" wrapText="1"/>
    </xf>
    <xf numFmtId="168" fontId="51" fillId="36" borderId="15" xfId="127" applyNumberFormat="1" applyFont="1" applyFill="1" applyBorder="1" applyAlignment="1">
      <alignment horizontal="center" vertical="center" wrapText="1"/>
    </xf>
    <xf numFmtId="168" fontId="51" fillId="36" borderId="16" xfId="127" applyNumberFormat="1" applyFont="1" applyFill="1" applyBorder="1" applyAlignment="1">
      <alignment horizontal="center" vertical="center" wrapText="1"/>
    </xf>
    <xf numFmtId="168" fontId="51" fillId="36" borderId="18" xfId="127" applyNumberFormat="1" applyFont="1" applyFill="1" applyBorder="1" applyAlignment="1">
      <alignment horizontal="center" vertical="center" wrapText="1"/>
    </xf>
    <xf numFmtId="168" fontId="51" fillId="36" borderId="19" xfId="127" applyNumberFormat="1" applyFont="1" applyFill="1" applyBorder="1" applyAlignment="1">
      <alignment horizontal="center" vertical="center" wrapText="1"/>
    </xf>
    <xf numFmtId="0" fontId="51" fillId="37" borderId="23" xfId="127" applyFont="1" applyFill="1" applyBorder="1" applyAlignment="1">
      <alignment horizontal="center" vertical="center" wrapText="1"/>
    </xf>
    <xf numFmtId="0" fontId="51" fillId="37" borderId="18" xfId="127" applyFont="1" applyFill="1" applyBorder="1" applyAlignment="1">
      <alignment horizontal="center" vertical="center" wrapText="1"/>
    </xf>
    <xf numFmtId="0" fontId="51" fillId="37" borderId="24" xfId="127" applyFont="1" applyFill="1" applyBorder="1" applyAlignment="1">
      <alignment horizontal="center" vertical="center" wrapText="1"/>
    </xf>
    <xf numFmtId="0" fontId="51" fillId="37" borderId="15" xfId="127" applyFont="1" applyFill="1" applyBorder="1" applyAlignment="1">
      <alignment horizontal="center" vertical="center" wrapText="1"/>
    </xf>
    <xf numFmtId="0" fontId="51" fillId="37" borderId="19" xfId="127" applyFont="1" applyFill="1" applyBorder="1" applyAlignment="1">
      <alignment horizontal="center" vertical="center" wrapText="1"/>
    </xf>
    <xf numFmtId="0" fontId="51" fillId="37" borderId="16" xfId="127" applyFont="1" applyFill="1" applyBorder="1" applyAlignment="1">
      <alignment horizontal="center" vertical="center" wrapText="1"/>
    </xf>
    <xf numFmtId="0" fontId="51" fillId="37" borderId="25" xfId="127" applyFont="1" applyFill="1" applyBorder="1" applyAlignment="1">
      <alignment horizontal="center" vertical="center" wrapText="1"/>
    </xf>
    <xf numFmtId="0" fontId="51" fillId="37" borderId="12" xfId="127" applyFont="1" applyFill="1" applyBorder="1" applyAlignment="1">
      <alignment horizontal="center" vertical="center" wrapText="1"/>
    </xf>
    <xf numFmtId="0" fontId="51" fillId="37" borderId="17" xfId="127" applyFont="1" applyFill="1" applyBorder="1" applyAlignment="1">
      <alignment horizontal="center" vertical="center" wrapText="1"/>
    </xf>
    <xf numFmtId="168" fontId="76" fillId="0" borderId="19" xfId="127" applyNumberFormat="1" applyFont="1" applyFill="1" applyBorder="1" applyAlignment="1">
      <alignment horizontal="left" vertical="center" wrapText="1"/>
    </xf>
    <xf numFmtId="0" fontId="67" fillId="0" borderId="0" xfId="127" applyFont="1" applyFill="1" applyBorder="1" applyAlignment="1">
      <alignment horizontal="left"/>
    </xf>
    <xf numFmtId="0" fontId="66" fillId="0" borderId="0" xfId="127" applyFont="1" applyAlignment="1">
      <alignment horizontal="center" vertical="center" wrapText="1"/>
    </xf>
    <xf numFmtId="0" fontId="65" fillId="0" borderId="0" xfId="127" applyFont="1" applyAlignment="1">
      <alignment horizontal="center" vertical="center"/>
    </xf>
    <xf numFmtId="0" fontId="66" fillId="0" borderId="0" xfId="127" applyFont="1" applyBorder="1" applyAlignment="1">
      <alignment horizontal="center" vertical="center" wrapText="1"/>
    </xf>
    <xf numFmtId="0" fontId="65" fillId="0" borderId="0" xfId="127" applyFont="1" applyAlignment="1">
      <alignment vertical="center" wrapText="1"/>
    </xf>
    <xf numFmtId="0" fontId="65" fillId="0" borderId="0" xfId="127" applyFont="1" applyBorder="1" applyAlignment="1">
      <alignment horizontal="center" vertical="center" wrapText="1"/>
    </xf>
    <xf numFmtId="0" fontId="65" fillId="0" borderId="0" xfId="127" applyFont="1" applyBorder="1" applyAlignment="1">
      <alignment horizontal="center" vertical="center"/>
    </xf>
    <xf numFmtId="0" fontId="65" fillId="0" borderId="0" xfId="127" applyFont="1" applyAlignment="1">
      <alignment horizontal="center" vertical="center" wrapText="1"/>
    </xf>
    <xf numFmtId="168" fontId="51" fillId="36" borderId="25" xfId="127" applyNumberFormat="1" applyFont="1" applyFill="1" applyBorder="1" applyAlignment="1">
      <alignment horizontal="center" vertical="center" wrapText="1"/>
    </xf>
    <xf numFmtId="168" fontId="51" fillId="36" borderId="12" xfId="127" applyNumberFormat="1" applyFont="1" applyFill="1" applyBorder="1" applyAlignment="1">
      <alignment horizontal="center" vertical="center" wrapText="1"/>
    </xf>
    <xf numFmtId="168" fontId="51" fillId="36" borderId="17" xfId="127" applyNumberFormat="1" applyFont="1" applyFill="1" applyBorder="1" applyAlignment="1">
      <alignment horizontal="center" vertical="center" wrapText="1"/>
    </xf>
  </cellXfs>
  <cellStyles count="131">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cellStyle name="Accent2" xfId="38"/>
    <cellStyle name="Accent3" xfId="39"/>
    <cellStyle name="Accent4" xfId="40"/>
    <cellStyle name="Accent5" xfId="41"/>
    <cellStyle name="Accent6" xfId="42"/>
    <cellStyle name="Bad" xfId="43"/>
    <cellStyle name="Buena 2" xfId="102"/>
    <cellStyle name="Bueno" xfId="44" builtinId="26" customBuiltin="1"/>
    <cellStyle name="Calculation" xfId="45"/>
    <cellStyle name="Cálculo" xfId="46" builtinId="22" customBuiltin="1"/>
    <cellStyle name="Celda de comprobación" xfId="47" builtinId="23" customBuiltin="1"/>
    <cellStyle name="Celda vinculada" xfId="48" builtinId="24" customBuiltin="1"/>
    <cellStyle name="Check Cell" xfId="49"/>
    <cellStyle name="Encabezado 1" xfId="87" builtinId="16" customBuiltin="1"/>
    <cellStyle name="Encabezado 4" xfId="50" builtinId="19" customBuiltin="1"/>
    <cellStyle name="Énfasis1" xfId="51" builtinId="29" customBuiltin="1"/>
    <cellStyle name="Énfasis2" xfId="52" builtinId="33" customBuiltin="1"/>
    <cellStyle name="Énfasis3" xfId="53" builtinId="37" customBuiltin="1"/>
    <cellStyle name="Énfasis4" xfId="54" builtinId="41" customBuiltin="1"/>
    <cellStyle name="Énfasis5" xfId="55" builtinId="45" customBuiltin="1"/>
    <cellStyle name="Énfasis6" xfId="56" builtinId="49" customBuiltin="1"/>
    <cellStyle name="Entrada" xfId="57" builtinId="20" customBuiltin="1"/>
    <cellStyle name="Euro" xfId="58"/>
    <cellStyle name="Explanatory Text" xfId="59"/>
    <cellStyle name="Good" xfId="60"/>
    <cellStyle name="Heading 1" xfId="61"/>
    <cellStyle name="Heading 2" xfId="62"/>
    <cellStyle name="Heading 3" xfId="63"/>
    <cellStyle name="Heading 4" xfId="64"/>
    <cellStyle name="Hipervínculo 2" xfId="65"/>
    <cellStyle name="Incorrecto" xfId="66" builtinId="27" customBuiltin="1"/>
    <cellStyle name="Incorrecto 2" xfId="103"/>
    <cellStyle name="Input" xfId="67"/>
    <cellStyle name="Linked Cell" xfId="68"/>
    <cellStyle name="Millares" xfId="69" builtinId="3"/>
    <cellStyle name="Millares 10" xfId="128"/>
    <cellStyle name="Millares 11" xfId="95"/>
    <cellStyle name="Millares 2" xfId="70"/>
    <cellStyle name="Millares 2 2" xfId="71"/>
    <cellStyle name="Millares 2 3" xfId="120"/>
    <cellStyle name="Millares 3" xfId="72"/>
    <cellStyle name="Millares 4" xfId="97"/>
    <cellStyle name="Millares 5" xfId="104"/>
    <cellStyle name="Millares 6" xfId="109"/>
    <cellStyle name="Millares 7" xfId="113"/>
    <cellStyle name="Millares 8" xfId="116"/>
    <cellStyle name="Millares 9" xfId="117"/>
    <cellStyle name="Moneda 2" xfId="99"/>
    <cellStyle name="Moneda 3" xfId="110"/>
    <cellStyle name="Moneda 4" xfId="114"/>
    <cellStyle name="Moneda 5" xfId="130"/>
    <cellStyle name="Neutral" xfId="73" builtinId="28" customBuiltin="1"/>
    <cellStyle name="Neutral 2" xfId="105"/>
    <cellStyle name="Normal" xfId="0" builtinId="0"/>
    <cellStyle name="Normal 10" xfId="112"/>
    <cellStyle name="Normal 11" xfId="115"/>
    <cellStyle name="Normal 12" xfId="118"/>
    <cellStyle name="Normal 13" xfId="119"/>
    <cellStyle name="Normal 14" xfId="127"/>
    <cellStyle name="Normal 15" xfId="94"/>
    <cellStyle name="Normal 2" xfId="74"/>
    <cellStyle name="Normal 2 2" xfId="100"/>
    <cellStyle name="Normal 2 3" xfId="101"/>
    <cellStyle name="Normal 2 4" xfId="106"/>
    <cellStyle name="Normal 2 5" xfId="121"/>
    <cellStyle name="Normal 3" xfId="75"/>
    <cellStyle name="Normal 3 2" xfId="76"/>
    <cellStyle name="Normal 3 3" xfId="111"/>
    <cellStyle name="Normal 4" xfId="77"/>
    <cellStyle name="Normal 4 2" xfId="122"/>
    <cellStyle name="Normal 5" xfId="96"/>
    <cellStyle name="Normal 6" xfId="98"/>
    <cellStyle name="Normal 7" xfId="92"/>
    <cellStyle name="Normal 7 2" xfId="93"/>
    <cellStyle name="Normal 7 3" xfId="123"/>
    <cellStyle name="Normal 7 4" xfId="124"/>
    <cellStyle name="Normal 8" xfId="107"/>
    <cellStyle name="Normal 8 2" xfId="125"/>
    <cellStyle name="Normal 8 3" xfId="126"/>
    <cellStyle name="Normal 9" xfId="108"/>
    <cellStyle name="Notas" xfId="78" builtinId="10" customBuiltin="1"/>
    <cellStyle name="Note" xfId="79"/>
    <cellStyle name="Output" xfId="80"/>
    <cellStyle name="Porcentaje 2" xfId="129"/>
    <cellStyle name="Porcentual 2" xfId="81"/>
    <cellStyle name="Salida" xfId="82" builtinId="21" customBuiltin="1"/>
    <cellStyle name="Texto de advertencia" xfId="83" builtinId="11" customBuiltin="1"/>
    <cellStyle name="Texto explicativo" xfId="84" builtinId="53" customBuiltin="1"/>
    <cellStyle name="Title" xfId="85"/>
    <cellStyle name="Título" xfId="86" builtinId="15" customBuiltin="1"/>
    <cellStyle name="Título 2" xfId="88" builtinId="17" customBuiltin="1"/>
    <cellStyle name="Título 3" xfId="89" builtinId="18" customBuiltin="1"/>
    <cellStyle name="Total" xfId="90" builtinId="25" customBuiltin="1"/>
    <cellStyle name="Warning Text" xfId="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C953E"/>
      <color rgb="FFAB0033"/>
      <color rgb="FFDDC9A3"/>
      <color rgb="FF8000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9525</xdr:rowOff>
    </xdr:from>
    <xdr:to>
      <xdr:col>1</xdr:col>
      <xdr:colOff>1924050</xdr:colOff>
      <xdr:row>2</xdr:row>
      <xdr:rowOff>190609</xdr:rowOff>
    </xdr:to>
    <xdr:pic>
      <xdr:nvPicPr>
        <xdr:cNvPr id="2" name="Imagen 1">
          <a:extLst>
            <a:ext uri="{FF2B5EF4-FFF2-40B4-BE49-F238E27FC236}">
              <a16:creationId xmlns:a16="http://schemas.microsoft.com/office/drawing/2014/main" id="{82C37118-8B6D-28D6-914A-412510BA519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twoCellAnchor>
  <xdr:twoCellAnchor editAs="oneCell">
    <xdr:from>
      <xdr:col>4</xdr:col>
      <xdr:colOff>981075</xdr:colOff>
      <xdr:row>0</xdr:row>
      <xdr:rowOff>161925</xdr:rowOff>
    </xdr:from>
    <xdr:to>
      <xdr:col>6</xdr:col>
      <xdr:colOff>981075</xdr:colOff>
      <xdr:row>2</xdr:row>
      <xdr:rowOff>228600</xdr:rowOff>
    </xdr:to>
    <xdr:pic>
      <xdr:nvPicPr>
        <xdr:cNvPr id="3" name="Imagen 2">
          <a:extLst>
            <a:ext uri="{FF2B5EF4-FFF2-40B4-BE49-F238E27FC236}">
              <a16:creationId xmlns:a16="http://schemas.microsoft.com/office/drawing/2014/main" id="{F47B046C-2BCF-9DCB-F17E-2CFC5198DD21}"/>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438900" y="161925"/>
          <a:ext cx="2362200" cy="5619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03AA93EC-34A0-46A3-9DA6-4515C4CD773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1057275</xdr:colOff>
      <xdr:row>0</xdr:row>
      <xdr:rowOff>123825</xdr:rowOff>
    </xdr:from>
    <xdr:ext cx="2362200" cy="561975"/>
    <xdr:pic>
      <xdr:nvPicPr>
        <xdr:cNvPr id="3" name="Imagen 2">
          <a:extLst>
            <a:ext uri="{FF2B5EF4-FFF2-40B4-BE49-F238E27FC236}">
              <a16:creationId xmlns:a16="http://schemas.microsoft.com/office/drawing/2014/main" id="{B7A527F8-BA3C-405C-90FD-677FBF2FCFA9}"/>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15100" y="123825"/>
          <a:ext cx="2362200" cy="56197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EDA0EAB-9837-450F-9B32-38B812A4F15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101FE012-94DF-4AD5-9485-D85FB6529774}"/>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C70CC41D-2B59-4062-BE0C-33339F0A2E4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8EF29C5F-19E8-4385-B90C-7361858BB3B0}"/>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B3EF2DE2-5F09-4FFD-8B51-67FDDBD2BB7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6B9A78FC-D953-489A-BEE3-A441D911C533}"/>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65B770F7-35AA-40DA-9FFA-05F015A3A8F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096BDFBA-D62A-4EB1-B84E-BFCFAB532387}"/>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34FBA951-36FF-48B3-8494-CFD7C1A83DC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09247A28-AE97-4861-BDF4-297DE9FBA541}"/>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54F6B7-F287-41A4-95FF-EF92FA676ED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104775</xdr:rowOff>
    </xdr:from>
    <xdr:ext cx="2362200" cy="561975"/>
    <xdr:pic>
      <xdr:nvPicPr>
        <xdr:cNvPr id="3" name="Imagen 2">
          <a:extLst>
            <a:ext uri="{FF2B5EF4-FFF2-40B4-BE49-F238E27FC236}">
              <a16:creationId xmlns:a16="http://schemas.microsoft.com/office/drawing/2014/main" id="{35000D17-EE1D-4549-A95D-F85379ECD4A4}"/>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04775"/>
          <a:ext cx="2362200" cy="561975"/>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57DA1E14-085C-400C-9F43-540AFB5B7C2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104775</xdr:rowOff>
    </xdr:from>
    <xdr:ext cx="2362200" cy="561975"/>
    <xdr:pic>
      <xdr:nvPicPr>
        <xdr:cNvPr id="3" name="Imagen 2">
          <a:extLst>
            <a:ext uri="{FF2B5EF4-FFF2-40B4-BE49-F238E27FC236}">
              <a16:creationId xmlns:a16="http://schemas.microsoft.com/office/drawing/2014/main" id="{F3F541D2-4F57-4436-B18C-6D221E68B623}"/>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04775"/>
          <a:ext cx="2362200" cy="561975"/>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1C1722AA-74CE-4E89-B3C3-14A91E88D71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D1FCAB9A-C1EF-4B0C-8DB6-4F1EBC0E112B}"/>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2C4DAEAF-14AE-4898-9187-1B7AE649DD7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A8236605-C1D8-4130-B166-589648371EB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138C6D0E-FDEB-4CFC-8FFB-2A49BC7EFE6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9D5B3D76-A915-4B5F-8CB0-96DCBB9B2E80}"/>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69D37530-879A-45C3-8348-2FF3CA51435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DE2EA6C0-DCA1-42DB-B9C4-DF5396CFB1C8}"/>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B918763F-2D48-4B15-9FBB-76B700EB43C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157EDD5B-AAEC-4382-9DBA-3AF79FF1E6E5}"/>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B30E52B1-A0DD-47D7-BC87-714E4878B7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D7F6C68D-8188-407B-8D0E-711B99927C4F}"/>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B30E52B1-A0DD-47D7-BC87-714E4878B7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D7F6C68D-8188-407B-8D0E-711B99927C4F}"/>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D2EDB84C-CE4B-4D18-B537-15A286415A1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1932F71-5398-4F9A-913F-2DB805CB3713}"/>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50325271-D320-4707-A314-CEA1E8F4AB2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7453764-75C4-433B-B21B-C43933992396}"/>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E49DF5C4-FB14-4FDE-A928-F9E6AC63AEA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54468185-5C8B-4265-AEF8-79480A8C2224}"/>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26DA38BA-305C-4AE7-B359-F33659DBB1B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412DF566-9DEC-4085-B2DD-06583DB09C50}"/>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B626D0A4-E083-4E23-A6BB-7D0C4B77AEB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7D8941A4-3EE4-4109-8BE0-39A202B1A30E}"/>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FFD2BFAE-833F-4666-94A1-99B88B450D8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DE76603A-EA65-458B-BDFB-7E53505A421F}"/>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276C3F9B-75A5-4CBF-8082-B0BDAD2C0E0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92689FD3-C593-4EBE-8B1F-81304EA71A8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8A85995D-C72D-40F8-8361-BAB35627119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92C2B1FD-0208-4988-BB8E-24AD8DDA8723}"/>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5.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7.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29.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1.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2.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3.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4.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5.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drawings/drawing36.xml><?xml version="1.0" encoding="utf-8"?>
<xdr:wsDr xmlns:xdr="http://schemas.openxmlformats.org/drawingml/2006/spreadsheetDrawing" xmlns:a="http://schemas.openxmlformats.org/drawingml/2006/main">
  <xdr:oneCellAnchor>
    <xdr:from>
      <xdr:col>0</xdr:col>
      <xdr:colOff>104775</xdr:colOff>
      <xdr:row>0</xdr:row>
      <xdr:rowOff>9525</xdr:rowOff>
    </xdr:from>
    <xdr:ext cx="1933575" cy="676384"/>
    <xdr:pic>
      <xdr:nvPicPr>
        <xdr:cNvPr id="2" name="Imagen 1">
          <a:extLst>
            <a:ext uri="{FF2B5EF4-FFF2-40B4-BE49-F238E27FC236}">
              <a16:creationId xmlns:a16="http://schemas.microsoft.com/office/drawing/2014/main" id="{4D7B2C80-CBBE-487E-9D85-1BDA07B3EB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4775" y="9525"/>
          <a:ext cx="1933575" cy="676384"/>
        </a:xfrm>
        <a:prstGeom prst="rect">
          <a:avLst/>
        </a:prstGeom>
      </xdr:spPr>
    </xdr:pic>
    <xdr:clientData/>
  </xdr:oneCellAnchor>
  <xdr:oneCellAnchor>
    <xdr:from>
      <xdr:col>4</xdr:col>
      <xdr:colOff>1095375</xdr:colOff>
      <xdr:row>0</xdr:row>
      <xdr:rowOff>123825</xdr:rowOff>
    </xdr:from>
    <xdr:ext cx="2362200" cy="561975"/>
    <xdr:pic>
      <xdr:nvPicPr>
        <xdr:cNvPr id="3" name="Imagen 2">
          <a:extLst>
            <a:ext uri="{FF2B5EF4-FFF2-40B4-BE49-F238E27FC236}">
              <a16:creationId xmlns:a16="http://schemas.microsoft.com/office/drawing/2014/main" id="{B4A74DEB-26E0-49A9-ADC3-BAA3BC25D8FD}"/>
            </a:ext>
          </a:extLst>
        </xdr:cNvPr>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r="2920"/>
        <a:stretch/>
      </xdr:blipFill>
      <xdr:spPr bwMode="auto">
        <a:xfrm>
          <a:off x="6553200" y="123825"/>
          <a:ext cx="2362200" cy="561975"/>
        </a:xfrm>
        <a:prstGeom prst="rect">
          <a:avLst/>
        </a:prstGeom>
        <a:noFill/>
        <a:ln>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J228"/>
  <sheetViews>
    <sheetView view="pageBreakPreview" zoomScale="110" zoomScaleSheetLayoutView="110" workbookViewId="0">
      <pane ySplit="7" topLeftCell="A8" activePane="bottomLeft" state="frozen"/>
      <selection pane="bottomLeft" activeCell="B18" sqref="B1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10" ht="20.100000000000001" customHeight="1">
      <c r="A1" s="354" t="s">
        <v>13</v>
      </c>
      <c r="B1" s="354"/>
      <c r="C1" s="354"/>
      <c r="D1" s="354"/>
      <c r="E1" s="354"/>
      <c r="F1" s="354"/>
      <c r="G1" s="354"/>
    </row>
    <row r="2" spans="1:10" ht="20.100000000000001" customHeight="1">
      <c r="A2" s="354" t="s">
        <v>186</v>
      </c>
      <c r="B2" s="354"/>
      <c r="C2" s="354"/>
      <c r="D2" s="354"/>
      <c r="E2" s="354"/>
      <c r="F2" s="354"/>
      <c r="G2" s="354"/>
    </row>
    <row r="3" spans="1:10" ht="20.100000000000001" customHeight="1">
      <c r="A3" s="354" t="s">
        <v>40</v>
      </c>
      <c r="B3" s="354"/>
      <c r="C3" s="354"/>
      <c r="D3" s="354"/>
      <c r="E3" s="354"/>
      <c r="F3" s="354"/>
      <c r="G3" s="354"/>
    </row>
    <row r="4" spans="1:10">
      <c r="B4" s="3"/>
    </row>
    <row r="5" spans="1:10" s="2" customFormat="1" ht="15" customHeight="1">
      <c r="A5" s="146"/>
      <c r="B5" s="355" t="s">
        <v>3</v>
      </c>
      <c r="C5" s="357" t="s">
        <v>4</v>
      </c>
      <c r="D5" s="358"/>
      <c r="E5" s="358"/>
      <c r="F5" s="358"/>
      <c r="G5" s="359"/>
    </row>
    <row r="6" spans="1:10" s="2" customFormat="1" ht="12" customHeight="1">
      <c r="A6" s="130"/>
      <c r="B6" s="356"/>
      <c r="C6" s="360" t="s">
        <v>187</v>
      </c>
      <c r="D6" s="361"/>
      <c r="E6" s="364" t="s">
        <v>1282</v>
      </c>
      <c r="F6" s="364" t="s">
        <v>32</v>
      </c>
      <c r="G6" s="364" t="s">
        <v>5</v>
      </c>
    </row>
    <row r="7" spans="1:10" s="2" customFormat="1" ht="12" customHeight="1">
      <c r="A7" s="130"/>
      <c r="B7" s="356"/>
      <c r="C7" s="362"/>
      <c r="D7" s="363"/>
      <c r="E7" s="365"/>
      <c r="F7" s="365"/>
      <c r="G7" s="365"/>
    </row>
    <row r="8" spans="1:10" s="2" customFormat="1" ht="12.75">
      <c r="A8" s="12"/>
      <c r="B8" s="21"/>
      <c r="C8" s="13"/>
      <c r="D8" s="14"/>
      <c r="E8" s="15"/>
      <c r="F8" s="15"/>
      <c r="G8" s="15"/>
      <c r="H8" s="5"/>
      <c r="I8" s="5"/>
      <c r="J8" s="5"/>
    </row>
    <row r="9" spans="1:10" s="2" customFormat="1" ht="16.5">
      <c r="A9" s="135"/>
      <c r="B9" s="136" t="s">
        <v>1</v>
      </c>
      <c r="C9" s="137">
        <f>C11</f>
        <v>21000000</v>
      </c>
      <c r="D9" s="138"/>
      <c r="E9" s="137">
        <f>E11+E23</f>
        <v>39816932</v>
      </c>
      <c r="F9" s="137">
        <f>F11+F23</f>
        <v>17186932</v>
      </c>
      <c r="G9" s="147">
        <f>G11+G23</f>
        <v>22630000</v>
      </c>
      <c r="H9" s="5"/>
      <c r="I9" s="5"/>
      <c r="J9" s="5"/>
    </row>
    <row r="10" spans="1:10" s="2" customFormat="1" ht="12.75">
      <c r="A10" s="131"/>
      <c r="B10" s="132"/>
      <c r="C10" s="133"/>
      <c r="D10" s="134"/>
      <c r="E10" s="133"/>
      <c r="F10" s="133"/>
      <c r="G10" s="148"/>
      <c r="H10" s="5"/>
      <c r="I10" s="5"/>
      <c r="J10" s="5"/>
    </row>
    <row r="11" spans="1:10" s="2" customFormat="1" ht="12.75">
      <c r="A11" s="126"/>
      <c r="B11" s="127" t="s">
        <v>7</v>
      </c>
      <c r="C11" s="128">
        <f>SUM(C12:C21)</f>
        <v>21000000</v>
      </c>
      <c r="D11" s="129"/>
      <c r="E11" s="128">
        <f>SUM(E12:E21)</f>
        <v>39816932</v>
      </c>
      <c r="F11" s="128">
        <f>SUM(F12:F21)</f>
        <v>17186932</v>
      </c>
      <c r="G11" s="149">
        <f>SUM(G12:G21)</f>
        <v>22630000</v>
      </c>
      <c r="H11" s="5"/>
      <c r="I11" s="5"/>
      <c r="J11" s="5"/>
    </row>
    <row r="12" spans="1:10" s="2" customFormat="1" ht="12.75">
      <c r="A12" s="18"/>
      <c r="B12" s="22"/>
      <c r="C12" s="10"/>
      <c r="D12" s="9"/>
      <c r="E12" s="11"/>
      <c r="F12" s="11"/>
      <c r="G12" s="11"/>
      <c r="H12" s="5"/>
      <c r="I12" s="5"/>
      <c r="J12" s="5"/>
    </row>
    <row r="13" spans="1:10" ht="12.75">
      <c r="A13" s="30"/>
      <c r="B13" s="37" t="s">
        <v>22</v>
      </c>
      <c r="C13" s="41">
        <v>500000</v>
      </c>
      <c r="D13" s="40"/>
      <c r="E13" s="42">
        <v>500000</v>
      </c>
      <c r="F13" s="42">
        <v>0</v>
      </c>
      <c r="G13" s="42">
        <f t="shared" ref="G13:G20" si="0">E13-F13</f>
        <v>500000</v>
      </c>
    </row>
    <row r="14" spans="1:10" ht="12.75">
      <c r="A14" s="30"/>
      <c r="B14" s="37" t="s">
        <v>96</v>
      </c>
      <c r="C14" s="41">
        <v>7000000</v>
      </c>
      <c r="D14" s="40"/>
      <c r="E14" s="42">
        <v>7000000</v>
      </c>
      <c r="F14" s="42">
        <v>3000000</v>
      </c>
      <c r="G14" s="42">
        <f t="shared" si="0"/>
        <v>4000000</v>
      </c>
    </row>
    <row r="15" spans="1:10" ht="12.75">
      <c r="A15" s="30"/>
      <c r="B15" s="37" t="s">
        <v>28</v>
      </c>
      <c r="C15" s="41">
        <v>7500000</v>
      </c>
      <c r="D15" s="40"/>
      <c r="E15" s="42">
        <v>7500000</v>
      </c>
      <c r="F15" s="42">
        <v>3125000</v>
      </c>
      <c r="G15" s="42">
        <f t="shared" si="0"/>
        <v>4375000</v>
      </c>
      <c r="H15" s="20"/>
    </row>
    <row r="16" spans="1:10" ht="12.75">
      <c r="A16" s="30"/>
      <c r="B16" s="37" t="s">
        <v>97</v>
      </c>
      <c r="C16" s="41">
        <v>1500000</v>
      </c>
      <c r="D16" s="40"/>
      <c r="E16" s="42">
        <v>1500000</v>
      </c>
      <c r="F16" s="42">
        <v>800000</v>
      </c>
      <c r="G16" s="42">
        <f t="shared" si="0"/>
        <v>700000</v>
      </c>
      <c r="H16" s="20"/>
    </row>
    <row r="17" spans="1:7" ht="12.75">
      <c r="A17" s="30"/>
      <c r="B17" s="37" t="s">
        <v>98</v>
      </c>
      <c r="C17" s="41">
        <v>3000000</v>
      </c>
      <c r="D17" s="40"/>
      <c r="E17" s="42">
        <v>3000000</v>
      </c>
      <c r="F17" s="42">
        <v>900000</v>
      </c>
      <c r="G17" s="42">
        <f t="shared" si="0"/>
        <v>2100000</v>
      </c>
    </row>
    <row r="18" spans="1:7" ht="12.75">
      <c r="A18" s="30"/>
      <c r="B18" s="37" t="s">
        <v>17</v>
      </c>
      <c r="C18" s="41">
        <v>1500000</v>
      </c>
      <c r="D18" s="40"/>
      <c r="E18" s="42">
        <v>1500000</v>
      </c>
      <c r="F18" s="42">
        <v>450000</v>
      </c>
      <c r="G18" s="42">
        <f t="shared" si="0"/>
        <v>1050000</v>
      </c>
    </row>
    <row r="19" spans="1:7" ht="12.75">
      <c r="A19" s="30"/>
      <c r="B19" s="37" t="s">
        <v>124</v>
      </c>
      <c r="C19" s="41"/>
      <c r="D19" s="40"/>
      <c r="E19" s="42">
        <v>16980000</v>
      </c>
      <c r="F19" s="42">
        <v>7075000</v>
      </c>
      <c r="G19" s="42">
        <f t="shared" si="0"/>
        <v>9905000</v>
      </c>
    </row>
    <row r="20" spans="1:7" ht="38.25">
      <c r="A20" s="30"/>
      <c r="B20" s="37" t="s">
        <v>1232</v>
      </c>
      <c r="C20" s="41"/>
      <c r="D20" s="40"/>
      <c r="E20" s="42">
        <v>1836932</v>
      </c>
      <c r="F20" s="42">
        <v>1836932</v>
      </c>
      <c r="G20" s="42">
        <f t="shared" si="0"/>
        <v>0</v>
      </c>
    </row>
    <row r="21" spans="1:7" ht="12.75">
      <c r="A21" s="30"/>
      <c r="B21" s="37"/>
      <c r="C21" s="41"/>
      <c r="D21" s="40"/>
      <c r="E21" s="42"/>
      <c r="F21" s="42"/>
      <c r="G21" s="42"/>
    </row>
    <row r="22" spans="1:7" ht="12.75">
      <c r="A22" s="31"/>
      <c r="B22" s="32"/>
      <c r="C22" s="33"/>
      <c r="D22" s="34"/>
      <c r="E22" s="35"/>
      <c r="F22" s="35"/>
      <c r="G22" s="35"/>
    </row>
    <row r="23" spans="1:7" ht="12.75">
      <c r="A23" s="25"/>
      <c r="B23" s="26"/>
      <c r="C23" s="23"/>
      <c r="D23" s="19"/>
      <c r="E23" s="36"/>
      <c r="F23" s="36"/>
      <c r="G23" s="36"/>
    </row>
    <row r="24" spans="1:7" ht="12.75">
      <c r="A24" s="25"/>
      <c r="B24" s="26"/>
      <c r="C24" s="23"/>
      <c r="D24" s="19"/>
      <c r="E24" s="36"/>
      <c r="F24" s="36"/>
      <c r="G24" s="36"/>
    </row>
    <row r="25" spans="1:7" ht="12.75">
      <c r="A25" s="25"/>
      <c r="B25" s="26"/>
      <c r="C25" s="23"/>
      <c r="D25" s="19"/>
      <c r="E25" s="36"/>
      <c r="F25" s="36"/>
      <c r="G25" s="36"/>
    </row>
    <row r="26" spans="1:7" ht="12.75">
      <c r="A26" s="25"/>
      <c r="B26" s="26"/>
      <c r="C26" s="23"/>
      <c r="D26" s="19"/>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sheetData>
  <mergeCells count="9">
    <mergeCell ref="A1:G1"/>
    <mergeCell ref="A2:G2"/>
    <mergeCell ref="A3:G3"/>
    <mergeCell ref="B5:B7"/>
    <mergeCell ref="C5:G5"/>
    <mergeCell ref="C6:D7"/>
    <mergeCell ref="E6:E7"/>
    <mergeCell ref="G6:G7"/>
    <mergeCell ref="F6:F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42"/>
  <sheetViews>
    <sheetView view="pageBreakPreview" zoomScale="120" zoomScaleSheetLayoutView="120" workbookViewId="0">
      <pane ySplit="7" topLeftCell="A26" activePane="bottomLeft" state="frozen"/>
      <selection pane="bottomLeft" activeCell="B30" sqref="B30"/>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58</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C11+C23</f>
        <v>299405072</v>
      </c>
      <c r="D9" s="138"/>
      <c r="E9" s="137">
        <f>E11+E23</f>
        <v>190518866</v>
      </c>
      <c r="F9" s="137">
        <f>F11+F23</f>
        <v>183011220</v>
      </c>
      <c r="G9" s="147">
        <f>G11+G23</f>
        <v>7507646</v>
      </c>
    </row>
    <row r="10" spans="1:7" ht="12.75">
      <c r="A10" s="131"/>
      <c r="B10" s="132"/>
      <c r="C10" s="133"/>
      <c r="D10" s="134"/>
      <c r="E10" s="133"/>
      <c r="F10" s="133"/>
      <c r="G10" s="148"/>
    </row>
    <row r="11" spans="1:7" ht="12.75">
      <c r="A11" s="126"/>
      <c r="B11" s="127" t="s">
        <v>1286</v>
      </c>
      <c r="C11" s="128">
        <f>SUM(C13:C21)</f>
        <v>64000000</v>
      </c>
      <c r="D11" s="129"/>
      <c r="E11" s="128">
        <f>SUM(E13:E21)</f>
        <v>28000000</v>
      </c>
      <c r="F11" s="128">
        <f>SUM(F13:F21)</f>
        <v>28000000</v>
      </c>
      <c r="G11" s="149">
        <f>SUM(G13:G21)</f>
        <v>0</v>
      </c>
    </row>
    <row r="12" spans="1:7" ht="12.75">
      <c r="A12" s="30"/>
      <c r="B12" s="37"/>
      <c r="C12" s="41"/>
      <c r="D12" s="40"/>
      <c r="E12" s="42"/>
      <c r="F12" s="42"/>
      <c r="G12" s="42"/>
    </row>
    <row r="13" spans="1:7" ht="12.75">
      <c r="A13" s="30"/>
      <c r="B13" s="37" t="s">
        <v>106</v>
      </c>
      <c r="C13" s="41">
        <v>64000000</v>
      </c>
      <c r="D13" s="40"/>
      <c r="E13" s="42">
        <v>0</v>
      </c>
      <c r="F13" s="42">
        <v>0</v>
      </c>
      <c r="G13" s="42">
        <f t="shared" ref="G13:G20" si="0">E13-F13</f>
        <v>0</v>
      </c>
    </row>
    <row r="14" spans="1:7" ht="25.5">
      <c r="A14" s="30"/>
      <c r="B14" s="58" t="s">
        <v>1004</v>
      </c>
      <c r="C14" s="38"/>
      <c r="D14" s="40"/>
      <c r="E14" s="42">
        <v>12703170</v>
      </c>
      <c r="F14" s="42">
        <v>12703170</v>
      </c>
      <c r="G14" s="42">
        <f t="shared" si="0"/>
        <v>0</v>
      </c>
    </row>
    <row r="15" spans="1:7" ht="12.75">
      <c r="A15" s="30"/>
      <c r="B15" s="58" t="s">
        <v>999</v>
      </c>
      <c r="C15" s="38"/>
      <c r="D15" s="40"/>
      <c r="E15" s="42">
        <v>5650443</v>
      </c>
      <c r="F15" s="42">
        <v>5650443</v>
      </c>
      <c r="G15" s="42">
        <f t="shared" si="0"/>
        <v>0</v>
      </c>
    </row>
    <row r="16" spans="1:7" ht="25.5">
      <c r="A16" s="30"/>
      <c r="B16" s="58" t="s">
        <v>1017</v>
      </c>
      <c r="C16" s="38"/>
      <c r="D16" s="40"/>
      <c r="E16" s="42">
        <v>2556000</v>
      </c>
      <c r="F16" s="42">
        <v>2556000</v>
      </c>
      <c r="G16" s="42">
        <f t="shared" si="0"/>
        <v>0</v>
      </c>
    </row>
    <row r="17" spans="1:7" ht="12.75">
      <c r="A17" s="30"/>
      <c r="B17" s="58" t="s">
        <v>1007</v>
      </c>
      <c r="C17" s="38"/>
      <c r="D17" s="40"/>
      <c r="E17" s="42">
        <v>5920387</v>
      </c>
      <c r="F17" s="42">
        <v>5920387</v>
      </c>
      <c r="G17" s="42">
        <f t="shared" si="0"/>
        <v>0</v>
      </c>
    </row>
    <row r="18" spans="1:7" ht="25.5">
      <c r="A18" s="30"/>
      <c r="B18" s="58" t="s">
        <v>1008</v>
      </c>
      <c r="C18" s="38"/>
      <c r="D18" s="40"/>
      <c r="E18" s="42">
        <v>7500</v>
      </c>
      <c r="F18" s="42">
        <v>7500</v>
      </c>
      <c r="G18" s="42">
        <f t="shared" si="0"/>
        <v>0</v>
      </c>
    </row>
    <row r="19" spans="1:7" ht="12.75">
      <c r="A19" s="30"/>
      <c r="B19" s="58" t="s">
        <v>1009</v>
      </c>
      <c r="C19" s="38"/>
      <c r="D19" s="40"/>
      <c r="E19" s="42">
        <v>162500</v>
      </c>
      <c r="F19" s="42">
        <v>162500</v>
      </c>
      <c r="G19" s="42">
        <f t="shared" si="0"/>
        <v>0</v>
      </c>
    </row>
    <row r="20" spans="1:7" ht="12.75">
      <c r="A20" s="30"/>
      <c r="B20" s="58" t="s">
        <v>1011</v>
      </c>
      <c r="C20" s="38"/>
      <c r="D20" s="40"/>
      <c r="E20" s="42">
        <v>1000000</v>
      </c>
      <c r="F20" s="42">
        <v>1000000</v>
      </c>
      <c r="G20" s="42">
        <f t="shared" si="0"/>
        <v>0</v>
      </c>
    </row>
    <row r="21" spans="1:7" ht="12.75">
      <c r="A21" s="30"/>
      <c r="B21" s="37"/>
      <c r="C21" s="41"/>
      <c r="D21" s="40"/>
      <c r="E21" s="42"/>
      <c r="F21" s="42"/>
      <c r="G21" s="42"/>
    </row>
    <row r="22" spans="1:7" ht="12.75">
      <c r="A22" s="30"/>
      <c r="B22" s="37"/>
      <c r="C22" s="41"/>
      <c r="D22" s="40"/>
      <c r="E22" s="42"/>
      <c r="F22" s="42"/>
      <c r="G22" s="42"/>
    </row>
    <row r="23" spans="1:7" ht="12.75">
      <c r="A23" s="126"/>
      <c r="B23" s="127" t="s">
        <v>88</v>
      </c>
      <c r="C23" s="128">
        <f>SUM(C25:C35)</f>
        <v>235405072</v>
      </c>
      <c r="D23" s="129"/>
      <c r="E23" s="128">
        <f>SUM(E25:E35)</f>
        <v>162518866</v>
      </c>
      <c r="F23" s="128">
        <f>SUM(F25:F35)</f>
        <v>155011220</v>
      </c>
      <c r="G23" s="149">
        <f>SUM(G25:G35)</f>
        <v>7507646</v>
      </c>
    </row>
    <row r="24" spans="1:7" ht="12.75">
      <c r="A24" s="30"/>
      <c r="B24" s="69"/>
      <c r="C24" s="39"/>
      <c r="D24" s="40"/>
      <c r="E24" s="39"/>
      <c r="F24" s="39"/>
      <c r="G24" s="90"/>
    </row>
    <row r="25" spans="1:7" ht="12.75">
      <c r="A25" s="30"/>
      <c r="B25" s="58" t="s">
        <v>29</v>
      </c>
      <c r="C25" s="38">
        <v>235405072</v>
      </c>
      <c r="D25" s="40"/>
      <c r="E25" s="42">
        <v>7507646</v>
      </c>
      <c r="F25" s="42">
        <v>0</v>
      </c>
      <c r="G25" s="42">
        <f t="shared" ref="G25:G35" si="1">E25-F25</f>
        <v>7507646</v>
      </c>
    </row>
    <row r="26" spans="1:7" ht="25.5">
      <c r="A26" s="30"/>
      <c r="B26" s="58" t="s">
        <v>1004</v>
      </c>
      <c r="C26" s="38"/>
      <c r="D26" s="40"/>
      <c r="E26" s="42">
        <v>9787500</v>
      </c>
      <c r="F26" s="42">
        <v>9787500</v>
      </c>
      <c r="G26" s="42">
        <f t="shared" si="1"/>
        <v>0</v>
      </c>
    </row>
    <row r="27" spans="1:7" ht="12.75">
      <c r="A27" s="30"/>
      <c r="B27" s="58" t="s">
        <v>999</v>
      </c>
      <c r="C27" s="38"/>
      <c r="D27" s="40"/>
      <c r="E27" s="42">
        <v>63874760</v>
      </c>
      <c r="F27" s="42">
        <v>63874760</v>
      </c>
      <c r="G27" s="42">
        <f t="shared" si="1"/>
        <v>0</v>
      </c>
    </row>
    <row r="28" spans="1:7" ht="12.75">
      <c r="A28" s="30"/>
      <c r="B28" s="58" t="s">
        <v>1005</v>
      </c>
      <c r="C28" s="38"/>
      <c r="D28" s="40"/>
      <c r="E28" s="42">
        <v>1700000</v>
      </c>
      <c r="F28" s="42">
        <v>1700000</v>
      </c>
      <c r="G28" s="42">
        <f t="shared" si="1"/>
        <v>0</v>
      </c>
    </row>
    <row r="29" spans="1:7" ht="12.75">
      <c r="A29" s="30"/>
      <c r="B29" s="58" t="s">
        <v>1006</v>
      </c>
      <c r="C29" s="38"/>
      <c r="D29" s="40"/>
      <c r="E29" s="42">
        <v>2391660</v>
      </c>
      <c r="F29" s="42">
        <v>2391660</v>
      </c>
      <c r="G29" s="42">
        <f t="shared" si="1"/>
        <v>0</v>
      </c>
    </row>
    <row r="30" spans="1:7" ht="12.75">
      <c r="A30" s="30"/>
      <c r="B30" s="58" t="s">
        <v>1007</v>
      </c>
      <c r="C30" s="38"/>
      <c r="D30" s="40"/>
      <c r="E30" s="42">
        <v>17162395</v>
      </c>
      <c r="F30" s="42">
        <v>17162395</v>
      </c>
      <c r="G30" s="42">
        <f t="shared" si="1"/>
        <v>0</v>
      </c>
    </row>
    <row r="31" spans="1:7" ht="25.5">
      <c r="A31" s="30"/>
      <c r="B31" s="58" t="s">
        <v>1008</v>
      </c>
      <c r="C31" s="38"/>
      <c r="D31" s="40"/>
      <c r="E31" s="42">
        <v>1099508</v>
      </c>
      <c r="F31" s="42">
        <v>1099508</v>
      </c>
      <c r="G31" s="42">
        <f t="shared" si="1"/>
        <v>0</v>
      </c>
    </row>
    <row r="32" spans="1:7" ht="12.75">
      <c r="A32" s="30"/>
      <c r="B32" s="58" t="s">
        <v>1009</v>
      </c>
      <c r="C32" s="38"/>
      <c r="D32" s="40"/>
      <c r="E32" s="42">
        <v>7268878</v>
      </c>
      <c r="F32" s="42">
        <v>7268878</v>
      </c>
      <c r="G32" s="42">
        <f t="shared" si="1"/>
        <v>0</v>
      </c>
    </row>
    <row r="33" spans="1:7" ht="25.5">
      <c r="A33" s="30"/>
      <c r="B33" s="58" t="s">
        <v>1010</v>
      </c>
      <c r="C33" s="38"/>
      <c r="D33" s="40"/>
      <c r="E33" s="42">
        <v>8458119</v>
      </c>
      <c r="F33" s="42">
        <v>8458119</v>
      </c>
      <c r="G33" s="42">
        <f t="shared" si="1"/>
        <v>0</v>
      </c>
    </row>
    <row r="34" spans="1:7" ht="12.75">
      <c r="A34" s="30"/>
      <c r="B34" s="58" t="s">
        <v>1011</v>
      </c>
      <c r="C34" s="38"/>
      <c r="D34" s="40"/>
      <c r="E34" s="42">
        <v>39468400</v>
      </c>
      <c r="F34" s="42">
        <v>39468400</v>
      </c>
      <c r="G34" s="42">
        <f t="shared" si="1"/>
        <v>0</v>
      </c>
    </row>
    <row r="35" spans="1:7" ht="12.75">
      <c r="A35" s="30"/>
      <c r="B35" s="58" t="s">
        <v>1012</v>
      </c>
      <c r="C35" s="38"/>
      <c r="D35" s="40"/>
      <c r="E35" s="42">
        <v>3800000</v>
      </c>
      <c r="F35" s="42">
        <v>3800000</v>
      </c>
      <c r="G35" s="42">
        <f t="shared" si="1"/>
        <v>0</v>
      </c>
    </row>
    <row r="36" spans="1:7" ht="12.75">
      <c r="A36" s="31"/>
      <c r="B36" s="32"/>
      <c r="C36" s="33"/>
      <c r="D36" s="34"/>
      <c r="E36" s="35"/>
      <c r="F36" s="35"/>
      <c r="G36" s="35"/>
    </row>
    <row r="37" spans="1:7" ht="12.75">
      <c r="A37" s="25"/>
      <c r="B37" s="26"/>
      <c r="C37" s="23"/>
      <c r="D37" s="19"/>
      <c r="E37" s="36"/>
      <c r="F37" s="36"/>
      <c r="G37" s="36"/>
    </row>
    <row r="38" spans="1:7" ht="12.75">
      <c r="A38" s="25"/>
      <c r="B38" s="26"/>
      <c r="C38" s="23"/>
      <c r="D38" s="19"/>
      <c r="E38" s="36"/>
      <c r="F38" s="36"/>
      <c r="G38" s="36"/>
    </row>
    <row r="39" spans="1:7" ht="12.75">
      <c r="A39" s="25"/>
      <c r="B39" s="26"/>
      <c r="C39" s="23"/>
      <c r="D39" s="19"/>
      <c r="E39" s="36"/>
      <c r="F39" s="36"/>
      <c r="G39" s="36"/>
    </row>
    <row r="40" spans="1:7" ht="12.75">
      <c r="A40" s="25"/>
      <c r="B40" s="26"/>
      <c r="C40" s="23"/>
      <c r="D40" s="19"/>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36"/>
      <c r="F70" s="36"/>
      <c r="G70" s="36"/>
    </row>
    <row r="71" spans="1:7" ht="13.5">
      <c r="A71" s="16"/>
      <c r="B71" s="17"/>
      <c r="C71" s="19"/>
      <c r="D71" s="6"/>
      <c r="E71" s="36"/>
      <c r="F71" s="36"/>
      <c r="G71" s="36"/>
    </row>
    <row r="72" spans="1:7" ht="13.5">
      <c r="A72" s="16"/>
      <c r="B72" s="17"/>
      <c r="C72" s="19"/>
      <c r="D72" s="6"/>
      <c r="E72" s="36"/>
      <c r="F72" s="36"/>
      <c r="G72" s="36"/>
    </row>
    <row r="73" spans="1:7" ht="13.5">
      <c r="A73" s="16"/>
      <c r="B73" s="17"/>
      <c r="C73" s="19"/>
      <c r="D73" s="6"/>
      <c r="E73" s="36"/>
      <c r="F73" s="36"/>
      <c r="G73" s="36"/>
    </row>
    <row r="74" spans="1:7" ht="13.5">
      <c r="A74" s="16"/>
      <c r="B74" s="17"/>
      <c r="C74" s="19"/>
      <c r="D74" s="6"/>
      <c r="E74" s="36"/>
      <c r="F74" s="36"/>
      <c r="G74" s="36"/>
    </row>
    <row r="75" spans="1:7" ht="13.5">
      <c r="A75" s="16"/>
      <c r="B75" s="17"/>
      <c r="C75" s="19"/>
      <c r="D75" s="6"/>
      <c r="E75" s="36"/>
      <c r="F75" s="36"/>
      <c r="G75" s="36"/>
    </row>
    <row r="76" spans="1:7" ht="13.5">
      <c r="A76" s="16"/>
      <c r="B76" s="17"/>
      <c r="C76" s="19"/>
      <c r="D76" s="6"/>
      <c r="E76" s="36"/>
      <c r="F76" s="36"/>
      <c r="G76" s="3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16"/>
      <c r="B81" s="17"/>
      <c r="C81" s="19"/>
      <c r="D81" s="6"/>
      <c r="E81" s="6"/>
      <c r="F81" s="6"/>
      <c r="G81" s="6"/>
    </row>
    <row r="82" spans="1:7" ht="13.5">
      <c r="A82" s="16"/>
      <c r="B82" s="17"/>
      <c r="C82" s="19"/>
      <c r="D82" s="6"/>
      <c r="E82" s="6"/>
      <c r="F82" s="6"/>
      <c r="G82" s="6"/>
    </row>
    <row r="83" spans="1:7" ht="13.5">
      <c r="A83" s="16"/>
      <c r="B83" s="17"/>
      <c r="C83" s="19"/>
      <c r="D83" s="6"/>
      <c r="E83" s="6"/>
      <c r="F83" s="6"/>
      <c r="G83" s="6"/>
    </row>
    <row r="84" spans="1:7" ht="13.5">
      <c r="A84" s="16"/>
      <c r="B84" s="17"/>
      <c r="C84" s="19"/>
      <c r="D84" s="6"/>
      <c r="E84" s="6"/>
      <c r="F84" s="6"/>
      <c r="G84" s="6"/>
    </row>
    <row r="85" spans="1:7" ht="13.5">
      <c r="A85" s="16"/>
      <c r="B85" s="17"/>
      <c r="C85" s="19"/>
      <c r="D85" s="6"/>
      <c r="E85" s="6"/>
      <c r="F85" s="6"/>
      <c r="G85" s="6"/>
    </row>
    <row r="86" spans="1:7" ht="13.5">
      <c r="A86" s="16"/>
      <c r="B86" s="17"/>
      <c r="C86" s="19"/>
      <c r="D86" s="6"/>
      <c r="E86" s="6"/>
      <c r="F86" s="6"/>
      <c r="G86" s="6"/>
    </row>
    <row r="87" spans="1:7" ht="13.5">
      <c r="A87" s="16"/>
      <c r="B87" s="17"/>
      <c r="C87" s="19"/>
      <c r="D87" s="6"/>
      <c r="E87" s="6"/>
      <c r="F87" s="6"/>
      <c r="G87" s="6"/>
    </row>
    <row r="88" spans="1:7" ht="13.5">
      <c r="A88" s="16"/>
      <c r="B88" s="17"/>
      <c r="C88" s="19"/>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ht="13.5">
      <c r="A169" s="7"/>
      <c r="B169" s="8"/>
      <c r="C169" s="6"/>
      <c r="D169" s="6"/>
      <c r="E169" s="6"/>
      <c r="F169" s="6"/>
      <c r="G169" s="6"/>
    </row>
    <row r="170" spans="1:7" ht="13.5">
      <c r="A170" s="7"/>
      <c r="B170" s="8"/>
      <c r="C170" s="6"/>
      <c r="D170" s="6"/>
      <c r="E170" s="6"/>
      <c r="F170" s="6"/>
      <c r="G170" s="6"/>
    </row>
    <row r="171" spans="1:7" ht="13.5">
      <c r="A171" s="7"/>
      <c r="B171" s="8"/>
      <c r="C171" s="6"/>
      <c r="D171" s="6"/>
      <c r="E171" s="6"/>
      <c r="F171" s="6"/>
      <c r="G171" s="6"/>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row r="236" spans="3:7">
      <c r="C236" s="24"/>
      <c r="D236" s="24"/>
      <c r="E236" s="24"/>
      <c r="F236" s="24"/>
      <c r="G236" s="24"/>
    </row>
    <row r="237" spans="3:7">
      <c r="C237" s="24"/>
      <c r="D237" s="24"/>
      <c r="E237" s="24"/>
      <c r="F237" s="24"/>
      <c r="G237" s="24"/>
    </row>
    <row r="238" spans="3:7">
      <c r="C238" s="24"/>
      <c r="D238" s="24"/>
      <c r="E238" s="24"/>
      <c r="F238" s="24"/>
      <c r="G238" s="24"/>
    </row>
    <row r="239" spans="3:7">
      <c r="C239" s="24"/>
      <c r="D239" s="24"/>
      <c r="E239" s="24"/>
      <c r="F239" s="24"/>
      <c r="G239" s="24"/>
    </row>
    <row r="240" spans="3:7">
      <c r="C240" s="24"/>
      <c r="D240" s="24"/>
      <c r="E240" s="24"/>
      <c r="F240" s="24"/>
      <c r="G240" s="24"/>
    </row>
    <row r="241" spans="3:7">
      <c r="C241" s="24"/>
      <c r="D241" s="24"/>
      <c r="E241" s="24"/>
      <c r="F241" s="24"/>
      <c r="G241" s="24"/>
    </row>
    <row r="242" spans="3:7">
      <c r="C242" s="24"/>
      <c r="D242" s="24"/>
      <c r="E242" s="24"/>
      <c r="F242" s="24"/>
      <c r="G242" s="24"/>
    </row>
  </sheetData>
  <mergeCells count="9">
    <mergeCell ref="A1:G1"/>
    <mergeCell ref="A2:G2"/>
    <mergeCell ref="A3:G3"/>
    <mergeCell ref="B5:B7"/>
    <mergeCell ref="C5:G5"/>
    <mergeCell ref="C6:D7"/>
    <mergeCell ref="E6:E7"/>
    <mergeCell ref="G6:G7"/>
    <mergeCell ref="F6:F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0"/>
  <sheetViews>
    <sheetView view="pageBreakPreview" zoomScale="110" zoomScaleSheetLayoutView="110" workbookViewId="0">
      <pane ySplit="7" topLeftCell="A11" activePane="bottomLeft" state="frozen"/>
      <selection pane="bottomLeft" activeCell="B18" sqref="B1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71</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C11+C16</f>
        <v>181061183.40000001</v>
      </c>
      <c r="D9" s="138"/>
      <c r="E9" s="137">
        <f>E11+E16</f>
        <v>182960383.40000001</v>
      </c>
      <c r="F9" s="137">
        <f>F11+F16</f>
        <v>1899200</v>
      </c>
      <c r="G9" s="147">
        <f>G11+G16</f>
        <v>181061183.40000001</v>
      </c>
    </row>
    <row r="10" spans="1:7" ht="12.75">
      <c r="A10" s="131"/>
      <c r="B10" s="132"/>
      <c r="C10" s="133"/>
      <c r="D10" s="134"/>
      <c r="E10" s="133"/>
      <c r="F10" s="133"/>
      <c r="G10" s="148"/>
    </row>
    <row r="11" spans="1:7" ht="25.5">
      <c r="A11" s="126"/>
      <c r="B11" s="127" t="s">
        <v>326</v>
      </c>
      <c r="C11" s="128">
        <f>SUM(C13:C14)</f>
        <v>181061183.40000001</v>
      </c>
      <c r="D11" s="129"/>
      <c r="E11" s="128">
        <f>SUM(E13:E14)</f>
        <v>181061183.40000001</v>
      </c>
      <c r="F11" s="128">
        <f>SUM(F13:F14)</f>
        <v>0</v>
      </c>
      <c r="G11" s="149">
        <f>SUM(G13:G14)</f>
        <v>181061183.40000001</v>
      </c>
    </row>
    <row r="12" spans="1:7" ht="12.75">
      <c r="A12" s="30"/>
      <c r="B12" s="37"/>
      <c r="C12" s="41"/>
      <c r="D12" s="40"/>
      <c r="E12" s="42"/>
      <c r="F12" s="42"/>
      <c r="G12" s="42"/>
    </row>
    <row r="13" spans="1:7" ht="25.5">
      <c r="A13" s="139"/>
      <c r="B13" s="140" t="s">
        <v>69</v>
      </c>
      <c r="C13" s="141">
        <v>181061183.40000001</v>
      </c>
      <c r="D13" s="46"/>
      <c r="E13" s="142">
        <v>181061183.40000001</v>
      </c>
      <c r="F13" s="142">
        <v>0</v>
      </c>
      <c r="G13" s="142">
        <f>E13-F13</f>
        <v>181061183.40000001</v>
      </c>
    </row>
    <row r="14" spans="1:7" ht="12.75">
      <c r="A14" s="30"/>
      <c r="B14" s="37"/>
      <c r="C14" s="41"/>
      <c r="D14" s="40"/>
      <c r="E14" s="42"/>
      <c r="F14" s="42"/>
      <c r="G14" s="42"/>
    </row>
    <row r="15" spans="1:7" ht="12.75">
      <c r="A15" s="30"/>
      <c r="B15" s="37"/>
      <c r="C15" s="41"/>
      <c r="D15" s="40"/>
      <c r="E15" s="42"/>
      <c r="F15" s="42"/>
      <c r="G15" s="42"/>
    </row>
    <row r="16" spans="1:7" ht="12.75">
      <c r="A16" s="126"/>
      <c r="B16" s="127" t="s">
        <v>1287</v>
      </c>
      <c r="C16" s="128">
        <f>SUM(C18:C19)</f>
        <v>0</v>
      </c>
      <c r="D16" s="129"/>
      <c r="E16" s="128">
        <f>SUM(E18:E19)</f>
        <v>1899200</v>
      </c>
      <c r="F16" s="128">
        <f>SUM(F18:F19)</f>
        <v>1899200</v>
      </c>
      <c r="G16" s="149">
        <f>SUM(G18:G19)</f>
        <v>0</v>
      </c>
    </row>
    <row r="17" spans="1:7" ht="12.75">
      <c r="A17" s="30"/>
      <c r="B17" s="37"/>
      <c r="C17" s="41"/>
      <c r="D17" s="40"/>
      <c r="E17" s="42"/>
      <c r="F17" s="42"/>
      <c r="G17" s="42"/>
    </row>
    <row r="18" spans="1:7" ht="12.75">
      <c r="A18" s="30"/>
      <c r="B18" s="37" t="s">
        <v>1233</v>
      </c>
      <c r="C18" s="47"/>
      <c r="D18" s="40"/>
      <c r="E18" s="42">
        <v>1899200</v>
      </c>
      <c r="F18" s="42">
        <v>1899200</v>
      </c>
      <c r="G18" s="42">
        <f>E18-F18</f>
        <v>0</v>
      </c>
    </row>
    <row r="19" spans="1:7" ht="12.75">
      <c r="A19" s="30"/>
      <c r="B19" s="37"/>
      <c r="C19" s="41"/>
      <c r="D19" s="40"/>
      <c r="E19" s="42"/>
      <c r="F19" s="42"/>
      <c r="G19" s="42"/>
    </row>
    <row r="20" spans="1:7" ht="12.75">
      <c r="A20" s="30"/>
      <c r="B20" s="37"/>
      <c r="C20" s="41"/>
      <c r="D20" s="40"/>
      <c r="E20" s="42"/>
      <c r="F20" s="42"/>
      <c r="G20" s="42"/>
    </row>
    <row r="21" spans="1:7" ht="12.75">
      <c r="A21" s="30"/>
      <c r="B21" s="37"/>
      <c r="C21" s="41"/>
      <c r="D21" s="40"/>
      <c r="E21" s="42"/>
      <c r="F21" s="42"/>
      <c r="G21" s="42"/>
    </row>
    <row r="22" spans="1:7" ht="12.75">
      <c r="A22" s="30"/>
      <c r="B22" s="37"/>
      <c r="C22" s="41"/>
      <c r="D22" s="40"/>
      <c r="E22" s="42"/>
      <c r="F22" s="42"/>
      <c r="G22" s="42"/>
    </row>
    <row r="23" spans="1:7" ht="12.75">
      <c r="A23" s="30"/>
      <c r="B23" s="29"/>
      <c r="C23" s="48"/>
      <c r="D23" s="49"/>
      <c r="E23" s="42"/>
      <c r="F23" s="42"/>
      <c r="G23" s="42"/>
    </row>
    <row r="24" spans="1:7" ht="12.75">
      <c r="A24" s="31"/>
      <c r="B24" s="32"/>
      <c r="C24" s="33"/>
      <c r="D24" s="34"/>
      <c r="E24" s="35"/>
      <c r="F24" s="35"/>
      <c r="G24" s="35"/>
    </row>
    <row r="25" spans="1:7" ht="12.75">
      <c r="A25" s="25"/>
      <c r="B25" s="26"/>
      <c r="C25" s="23"/>
      <c r="D25" s="19"/>
      <c r="E25" s="36"/>
      <c r="F25" s="36"/>
      <c r="G25" s="36"/>
    </row>
    <row r="26" spans="1:7" ht="12.75">
      <c r="A26" s="25"/>
      <c r="B26" s="26"/>
      <c r="C26" s="23"/>
      <c r="D26" s="19"/>
      <c r="E26" s="36"/>
      <c r="F26" s="36"/>
      <c r="G26" s="36"/>
    </row>
    <row r="27" spans="1:7" ht="12.75">
      <c r="A27" s="25"/>
      <c r="B27" s="26"/>
      <c r="C27" s="23"/>
      <c r="D27" s="19"/>
      <c r="E27" s="36"/>
      <c r="F27" s="36"/>
      <c r="G27" s="36"/>
    </row>
    <row r="28" spans="1:7" ht="12.75">
      <c r="A28" s="25"/>
      <c r="B28" s="26"/>
      <c r="C28" s="23"/>
      <c r="D28" s="19"/>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sheetData>
  <mergeCells count="9">
    <mergeCell ref="A1:G1"/>
    <mergeCell ref="A2:G2"/>
    <mergeCell ref="A3:G3"/>
    <mergeCell ref="B5:B7"/>
    <mergeCell ref="C5:G5"/>
    <mergeCell ref="C6:D7"/>
    <mergeCell ref="E6:E7"/>
    <mergeCell ref="G6:G7"/>
    <mergeCell ref="F6:F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5"/>
  <sheetViews>
    <sheetView view="pageBreakPreview" zoomScaleSheetLayoutView="100" workbookViewId="0">
      <pane ySplit="7" topLeftCell="A8" activePane="bottomLeft" state="frozen"/>
      <selection pane="bottomLeft" activeCell="B17" sqref="B17"/>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92</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C11+C24</f>
        <v>12565239.310000001</v>
      </c>
      <c r="D9" s="138"/>
      <c r="E9" s="137">
        <f>E11+E24</f>
        <v>20565239.310000002</v>
      </c>
      <c r="F9" s="137">
        <f>F11+F24</f>
        <v>20565239.310000002</v>
      </c>
      <c r="G9" s="147">
        <f>G11+G24</f>
        <v>0</v>
      </c>
    </row>
    <row r="10" spans="1:7" ht="12.75">
      <c r="A10" s="131"/>
      <c r="B10" s="132"/>
      <c r="C10" s="133"/>
      <c r="D10" s="134"/>
      <c r="E10" s="133"/>
      <c r="F10" s="133"/>
      <c r="G10" s="148"/>
    </row>
    <row r="11" spans="1:7" ht="25.5">
      <c r="A11" s="126"/>
      <c r="B11" s="127" t="s">
        <v>326</v>
      </c>
      <c r="C11" s="128">
        <f>SUM(C13:C22)</f>
        <v>12565239.310000001</v>
      </c>
      <c r="D11" s="129"/>
      <c r="E11" s="128">
        <f>SUM(E13:E22)</f>
        <v>12565239.310000001</v>
      </c>
      <c r="F11" s="128">
        <f>SUM(F13:F22)</f>
        <v>12565239.310000001</v>
      </c>
      <c r="G11" s="149">
        <f>SUM(G13:G22)</f>
        <v>0</v>
      </c>
    </row>
    <row r="12" spans="1:7" ht="12.75">
      <c r="A12" s="30"/>
      <c r="B12" s="37"/>
      <c r="C12" s="41"/>
      <c r="D12" s="40"/>
      <c r="E12" s="42"/>
      <c r="F12" s="42"/>
      <c r="G12" s="42"/>
    </row>
    <row r="13" spans="1:7" ht="25.5">
      <c r="A13" s="139"/>
      <c r="B13" s="140" t="s">
        <v>609</v>
      </c>
      <c r="C13" s="141">
        <v>3365239.31</v>
      </c>
      <c r="D13" s="46"/>
      <c r="E13" s="142">
        <v>0</v>
      </c>
      <c r="F13" s="142">
        <v>0</v>
      </c>
      <c r="G13" s="142">
        <f t="shared" ref="G13:G21" si="0">E13-F13</f>
        <v>0</v>
      </c>
    </row>
    <row r="14" spans="1:7" ht="25.5">
      <c r="A14" s="139"/>
      <c r="B14" s="140" t="s">
        <v>610</v>
      </c>
      <c r="C14" s="141">
        <v>7000000</v>
      </c>
      <c r="D14" s="46"/>
      <c r="E14" s="142">
        <v>0</v>
      </c>
      <c r="F14" s="142">
        <v>0</v>
      </c>
      <c r="G14" s="142">
        <f t="shared" si="0"/>
        <v>0</v>
      </c>
    </row>
    <row r="15" spans="1:7" ht="25.5">
      <c r="A15" s="139"/>
      <c r="B15" s="140" t="s">
        <v>611</v>
      </c>
      <c r="C15" s="141">
        <v>2200000</v>
      </c>
      <c r="D15" s="46"/>
      <c r="E15" s="142">
        <v>0</v>
      </c>
      <c r="F15" s="142">
        <v>0</v>
      </c>
      <c r="G15" s="142">
        <f t="shared" si="0"/>
        <v>0</v>
      </c>
    </row>
    <row r="16" spans="1:7" ht="12.75">
      <c r="A16" s="139"/>
      <c r="B16" s="140" t="s">
        <v>871</v>
      </c>
      <c r="C16" s="141"/>
      <c r="D16" s="46"/>
      <c r="E16" s="142">
        <v>4000000</v>
      </c>
      <c r="F16" s="142">
        <v>4000000</v>
      </c>
      <c r="G16" s="142">
        <f t="shared" si="0"/>
        <v>0</v>
      </c>
    </row>
    <row r="17" spans="1:7" ht="12.75">
      <c r="A17" s="139"/>
      <c r="B17" s="140" t="s">
        <v>872</v>
      </c>
      <c r="C17" s="141"/>
      <c r="D17" s="46"/>
      <c r="E17" s="142">
        <v>1700000</v>
      </c>
      <c r="F17" s="142">
        <v>1700000</v>
      </c>
      <c r="G17" s="142">
        <f t="shared" si="0"/>
        <v>0</v>
      </c>
    </row>
    <row r="18" spans="1:7" ht="12.75">
      <c r="A18" s="139"/>
      <c r="B18" s="140" t="s">
        <v>873</v>
      </c>
      <c r="C18" s="141"/>
      <c r="D18" s="46"/>
      <c r="E18" s="142">
        <v>1565239.31</v>
      </c>
      <c r="F18" s="142">
        <v>1565239.31</v>
      </c>
      <c r="G18" s="142">
        <f t="shared" si="0"/>
        <v>0</v>
      </c>
    </row>
    <row r="19" spans="1:7" ht="25.5">
      <c r="A19" s="139"/>
      <c r="B19" s="140" t="s">
        <v>874</v>
      </c>
      <c r="C19" s="141"/>
      <c r="D19" s="46"/>
      <c r="E19" s="142">
        <v>1800000</v>
      </c>
      <c r="F19" s="142">
        <v>1800000</v>
      </c>
      <c r="G19" s="142">
        <f t="shared" si="0"/>
        <v>0</v>
      </c>
    </row>
    <row r="20" spans="1:7" ht="25.5">
      <c r="A20" s="139"/>
      <c r="B20" s="140" t="s">
        <v>875</v>
      </c>
      <c r="C20" s="141"/>
      <c r="D20" s="46"/>
      <c r="E20" s="142">
        <v>2000000</v>
      </c>
      <c r="F20" s="142">
        <v>2000000</v>
      </c>
      <c r="G20" s="142">
        <f t="shared" si="0"/>
        <v>0</v>
      </c>
    </row>
    <row r="21" spans="1:7" ht="25.5">
      <c r="A21" s="139"/>
      <c r="B21" s="140" t="s">
        <v>876</v>
      </c>
      <c r="C21" s="141"/>
      <c r="D21" s="46"/>
      <c r="E21" s="142">
        <v>1500000</v>
      </c>
      <c r="F21" s="142">
        <v>1500000</v>
      </c>
      <c r="G21" s="142">
        <f t="shared" si="0"/>
        <v>0</v>
      </c>
    </row>
    <row r="22" spans="1:7" ht="12.75">
      <c r="A22" s="30"/>
      <c r="B22" s="37"/>
      <c r="C22" s="41"/>
      <c r="D22" s="40"/>
      <c r="E22" s="42"/>
      <c r="F22" s="42"/>
      <c r="G22" s="42"/>
    </row>
    <row r="23" spans="1:7" ht="12.75">
      <c r="A23" s="30"/>
      <c r="B23" s="37"/>
      <c r="C23" s="41"/>
      <c r="D23" s="40"/>
      <c r="E23" s="42"/>
      <c r="F23" s="42"/>
      <c r="G23" s="42"/>
    </row>
    <row r="24" spans="1:7" ht="12.75">
      <c r="A24" s="126"/>
      <c r="B24" s="127" t="s">
        <v>88</v>
      </c>
      <c r="C24" s="128">
        <f>SUM(C26:C27)</f>
        <v>0</v>
      </c>
      <c r="D24" s="129"/>
      <c r="E24" s="128">
        <f>SUM(E26:E27)</f>
        <v>8000000</v>
      </c>
      <c r="F24" s="128">
        <f>SUM(F26:F27)</f>
        <v>8000000</v>
      </c>
      <c r="G24" s="149">
        <f>SUM(G26:G27)</f>
        <v>0</v>
      </c>
    </row>
    <row r="25" spans="1:7" ht="12.75">
      <c r="A25" s="30"/>
      <c r="B25" s="37"/>
      <c r="C25" s="41"/>
      <c r="D25" s="40"/>
      <c r="E25" s="42"/>
      <c r="F25" s="42"/>
      <c r="G25" s="42"/>
    </row>
    <row r="26" spans="1:7" ht="12.75">
      <c r="A26" s="30"/>
      <c r="B26" s="58" t="s">
        <v>1005</v>
      </c>
      <c r="C26" s="38"/>
      <c r="D26" s="40"/>
      <c r="E26" s="42">
        <v>8000000</v>
      </c>
      <c r="F26" s="42">
        <v>8000000</v>
      </c>
      <c r="G26" s="42">
        <f>E26-F26</f>
        <v>0</v>
      </c>
    </row>
    <row r="27" spans="1:7" ht="12.75">
      <c r="A27" s="30"/>
      <c r="B27" s="37"/>
      <c r="C27" s="47"/>
      <c r="D27" s="40"/>
      <c r="E27" s="42"/>
      <c r="F27" s="42"/>
      <c r="G27" s="42"/>
    </row>
    <row r="28" spans="1:7" ht="12.75">
      <c r="A28" s="30"/>
      <c r="B28" s="37"/>
      <c r="C28" s="47"/>
      <c r="D28" s="40"/>
      <c r="E28" s="42"/>
      <c r="F28" s="42"/>
      <c r="G28" s="42"/>
    </row>
    <row r="29" spans="1:7" ht="12.75">
      <c r="A29" s="31"/>
      <c r="B29" s="32"/>
      <c r="C29" s="33"/>
      <c r="D29" s="34"/>
      <c r="E29" s="35"/>
      <c r="F29" s="35"/>
      <c r="G29" s="35"/>
    </row>
    <row r="30" spans="1:7" ht="12.75">
      <c r="A30" s="25"/>
      <c r="B30" s="26"/>
      <c r="C30" s="23"/>
      <c r="D30" s="19"/>
      <c r="E30" s="36"/>
      <c r="F30" s="36"/>
      <c r="G30" s="36"/>
    </row>
    <row r="31" spans="1:7" ht="12.75">
      <c r="A31" s="25"/>
      <c r="B31" s="26"/>
      <c r="C31" s="23"/>
      <c r="D31" s="19"/>
      <c r="E31" s="36"/>
      <c r="F31" s="36"/>
      <c r="G31" s="36"/>
    </row>
    <row r="32" spans="1:7" ht="12.75">
      <c r="A32" s="25"/>
      <c r="B32" s="26"/>
      <c r="C32" s="23"/>
      <c r="D32" s="19"/>
      <c r="E32" s="36"/>
      <c r="F32" s="36"/>
      <c r="G32" s="36"/>
    </row>
    <row r="33" spans="1:7" ht="12.75">
      <c r="A33" s="25"/>
      <c r="B33" s="26"/>
      <c r="C33" s="23"/>
      <c r="D33" s="19"/>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16"/>
      <c r="B81" s="17"/>
      <c r="C81" s="19"/>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c r="C165" s="24"/>
      <c r="D165" s="24"/>
      <c r="E165" s="24"/>
      <c r="F165" s="24"/>
      <c r="G165" s="24"/>
    </row>
    <row r="166" spans="1:7">
      <c r="C166" s="24"/>
      <c r="D166" s="24"/>
      <c r="E166" s="24"/>
      <c r="F166" s="24"/>
      <c r="G166" s="24"/>
    </row>
    <row r="167" spans="1:7">
      <c r="C167" s="24"/>
      <c r="D167" s="24"/>
      <c r="E167" s="24"/>
      <c r="F167" s="24"/>
      <c r="G167" s="24"/>
    </row>
    <row r="168" spans="1:7">
      <c r="C168" s="24"/>
      <c r="D168" s="24"/>
      <c r="E168" s="24"/>
      <c r="F168" s="24"/>
      <c r="G168" s="24"/>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1"/>
  <sheetViews>
    <sheetView view="pageBreakPreview" zoomScale="110" zoomScaleSheetLayoutView="110" workbookViewId="0">
      <pane ySplit="7" topLeftCell="A8" activePane="bottomLeft" state="frozen"/>
      <selection pane="bottomLeft" activeCell="B13" sqref="B13"/>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51</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6000000</v>
      </c>
      <c r="D9" s="138"/>
      <c r="E9" s="137">
        <f>E11</f>
        <v>6000000</v>
      </c>
      <c r="F9" s="137">
        <f>F11</f>
        <v>6000000</v>
      </c>
      <c r="G9" s="147">
        <f>G11</f>
        <v>0</v>
      </c>
    </row>
    <row r="10" spans="1:7" ht="12.75">
      <c r="A10" s="131"/>
      <c r="B10" s="132"/>
      <c r="C10" s="133"/>
      <c r="D10" s="134"/>
      <c r="E10" s="133"/>
      <c r="F10" s="133"/>
      <c r="G10" s="148"/>
    </row>
    <row r="11" spans="1:7" ht="12.75">
      <c r="A11" s="126"/>
      <c r="B11" s="127" t="s">
        <v>7</v>
      </c>
      <c r="C11" s="128">
        <f>SUM(C13:C13)</f>
        <v>6000000</v>
      </c>
      <c r="D11" s="129"/>
      <c r="E11" s="128">
        <f>SUM(E13:E13)</f>
        <v>6000000</v>
      </c>
      <c r="F11" s="128">
        <f>SUM(F13:F13)</f>
        <v>6000000</v>
      </c>
      <c r="G11" s="149">
        <f>SUM(G13:G13)</f>
        <v>0</v>
      </c>
    </row>
    <row r="12" spans="1:7" ht="12.75">
      <c r="A12" s="30"/>
      <c r="B12" s="37"/>
      <c r="C12" s="41"/>
      <c r="D12" s="40"/>
      <c r="E12" s="42"/>
      <c r="F12" s="42"/>
      <c r="G12" s="42"/>
    </row>
    <row r="13" spans="1:7" ht="12.75">
      <c r="A13" s="30"/>
      <c r="B13" s="37" t="s">
        <v>188</v>
      </c>
      <c r="C13" s="41">
        <v>6000000</v>
      </c>
      <c r="D13" s="40"/>
      <c r="E13" s="42">
        <v>6000000</v>
      </c>
      <c r="F13" s="42">
        <v>6000000</v>
      </c>
      <c r="G13" s="42">
        <f>E13-F13</f>
        <v>0</v>
      </c>
    </row>
    <row r="14" spans="1:7" ht="12.75">
      <c r="A14" s="30"/>
      <c r="B14" s="37"/>
      <c r="C14" s="47"/>
      <c r="D14" s="40"/>
      <c r="E14" s="42"/>
      <c r="F14" s="42"/>
      <c r="G14" s="42"/>
    </row>
    <row r="15" spans="1:7" ht="12.75">
      <c r="A15" s="31"/>
      <c r="B15" s="32"/>
      <c r="C15" s="33"/>
      <c r="D15" s="34"/>
      <c r="E15" s="35"/>
      <c r="F15" s="35"/>
      <c r="G15" s="35"/>
    </row>
    <row r="16" spans="1:7" ht="12.75">
      <c r="A16" s="25"/>
      <c r="B16" s="26"/>
      <c r="C16" s="23"/>
      <c r="D16" s="19"/>
      <c r="E16" s="36"/>
      <c r="F16" s="36"/>
      <c r="G16" s="36"/>
    </row>
    <row r="17" spans="1:7" ht="12.75">
      <c r="A17" s="25"/>
      <c r="B17" s="26"/>
      <c r="C17" s="23"/>
      <c r="D17" s="19"/>
      <c r="E17" s="36"/>
      <c r="F17" s="36"/>
      <c r="G17" s="36"/>
    </row>
    <row r="18" spans="1:7" ht="12.75">
      <c r="A18" s="25"/>
      <c r="B18" s="26"/>
      <c r="C18" s="23"/>
      <c r="D18" s="19"/>
      <c r="E18" s="36"/>
      <c r="F18" s="36"/>
      <c r="G18" s="36"/>
    </row>
    <row r="19" spans="1:7" ht="12.75">
      <c r="A19" s="25"/>
      <c r="B19" s="26"/>
      <c r="C19" s="23"/>
      <c r="D19" s="19"/>
      <c r="E19" s="36"/>
      <c r="F19" s="36"/>
      <c r="G19" s="36"/>
    </row>
    <row r="20" spans="1:7" ht="13.5">
      <c r="A20" s="16"/>
      <c r="B20" s="17"/>
      <c r="C20" s="19"/>
      <c r="D20" s="6"/>
      <c r="E20" s="36"/>
      <c r="F20" s="36"/>
      <c r="G20" s="36"/>
    </row>
    <row r="21" spans="1:7" ht="13.5">
      <c r="A21" s="16"/>
      <c r="B21" s="17"/>
      <c r="C21" s="19"/>
      <c r="D21" s="6"/>
      <c r="E21" s="36"/>
      <c r="F21" s="36"/>
      <c r="G21" s="36"/>
    </row>
    <row r="22" spans="1:7" ht="13.5">
      <c r="A22" s="16"/>
      <c r="B22" s="17"/>
      <c r="C22" s="19"/>
      <c r="D22" s="6"/>
      <c r="E22" s="36"/>
      <c r="F22" s="36"/>
      <c r="G22" s="36"/>
    </row>
    <row r="23" spans="1:7" ht="13.5">
      <c r="A23" s="16"/>
      <c r="B23" s="17"/>
      <c r="C23" s="19"/>
      <c r="D23" s="6"/>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6"/>
      <c r="F56" s="6"/>
      <c r="G56" s="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7"/>
      <c r="B68" s="8"/>
      <c r="C68" s="6"/>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c r="C151" s="24"/>
      <c r="D151" s="24"/>
      <c r="E151" s="24"/>
      <c r="F151" s="24"/>
      <c r="G151" s="24"/>
    </row>
    <row r="152" spans="1:7">
      <c r="C152" s="24"/>
      <c r="D152" s="24"/>
      <c r="E152" s="24"/>
      <c r="F152" s="24"/>
      <c r="G152" s="24"/>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18"/>
  <sheetViews>
    <sheetView view="pageBreakPreview" zoomScaleSheetLayoutView="100" workbookViewId="0">
      <pane ySplit="7" topLeftCell="A10" activePane="bottomLeft" state="frozen"/>
      <selection pane="bottomLeft" activeCell="B10" sqref="B10"/>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1013</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C11+C22</f>
        <v>0</v>
      </c>
      <c r="D9" s="138"/>
      <c r="E9" s="137">
        <f>E11+E22</f>
        <v>44988780</v>
      </c>
      <c r="F9" s="137">
        <f>F11+F22</f>
        <v>44988780</v>
      </c>
      <c r="G9" s="147">
        <f>G11+G22</f>
        <v>0</v>
      </c>
    </row>
    <row r="10" spans="1:7" ht="12.75">
      <c r="A10" s="131"/>
      <c r="B10" s="132"/>
      <c r="C10" s="133"/>
      <c r="D10" s="134"/>
      <c r="E10" s="133"/>
      <c r="F10" s="133"/>
      <c r="G10" s="148"/>
    </row>
    <row r="11" spans="1:7" ht="12.75">
      <c r="A11" s="126"/>
      <c r="B11" s="127" t="s">
        <v>1286</v>
      </c>
      <c r="C11" s="128">
        <f>SUM(C13:C20)</f>
        <v>0</v>
      </c>
      <c r="D11" s="129"/>
      <c r="E11" s="128">
        <f>SUM(E13:E20)</f>
        <v>3870094</v>
      </c>
      <c r="F11" s="128">
        <f>SUM(F13:F20)</f>
        <v>3870094</v>
      </c>
      <c r="G11" s="149">
        <f>SUM(G13:G20)</f>
        <v>0</v>
      </c>
    </row>
    <row r="12" spans="1:7" ht="12.75">
      <c r="A12" s="30"/>
      <c r="B12" s="37"/>
      <c r="C12" s="41"/>
      <c r="D12" s="40"/>
      <c r="E12" s="42"/>
      <c r="F12" s="42"/>
      <c r="G12" s="42"/>
    </row>
    <row r="13" spans="1:7" ht="25.5">
      <c r="A13" s="30"/>
      <c r="B13" s="58" t="s">
        <v>1004</v>
      </c>
      <c r="C13" s="38"/>
      <c r="D13" s="40"/>
      <c r="E13" s="42">
        <v>896500</v>
      </c>
      <c r="F13" s="42">
        <v>896500</v>
      </c>
      <c r="G13" s="42">
        <f t="shared" ref="G13:G19" si="0">E13-F13</f>
        <v>0</v>
      </c>
    </row>
    <row r="14" spans="1:7" ht="12.75">
      <c r="A14" s="30"/>
      <c r="B14" s="58" t="s">
        <v>999</v>
      </c>
      <c r="C14" s="38"/>
      <c r="D14" s="40"/>
      <c r="E14" s="42">
        <v>142418.82999999999</v>
      </c>
      <c r="F14" s="42">
        <v>142418.82999999999</v>
      </c>
      <c r="G14" s="42">
        <f t="shared" si="0"/>
        <v>0</v>
      </c>
    </row>
    <row r="15" spans="1:7" ht="25.5">
      <c r="A15" s="30"/>
      <c r="B15" s="58" t="s">
        <v>1014</v>
      </c>
      <c r="C15" s="38"/>
      <c r="D15" s="40"/>
      <c r="E15" s="42">
        <v>1387675.17</v>
      </c>
      <c r="F15" s="42">
        <v>1387675.17</v>
      </c>
      <c r="G15" s="42">
        <f t="shared" si="0"/>
        <v>0</v>
      </c>
    </row>
    <row r="16" spans="1:7" ht="25.5">
      <c r="A16" s="30"/>
      <c r="B16" s="58" t="s">
        <v>1015</v>
      </c>
      <c r="C16" s="38"/>
      <c r="D16" s="40"/>
      <c r="E16" s="42">
        <v>683900</v>
      </c>
      <c r="F16" s="42">
        <v>683900</v>
      </c>
      <c r="G16" s="42">
        <f t="shared" si="0"/>
        <v>0</v>
      </c>
    </row>
    <row r="17" spans="1:7" ht="25.5">
      <c r="A17" s="30"/>
      <c r="B17" s="58" t="s">
        <v>1016</v>
      </c>
      <c r="C17" s="38"/>
      <c r="D17" s="40"/>
      <c r="E17" s="42">
        <v>10400</v>
      </c>
      <c r="F17" s="42">
        <v>10400</v>
      </c>
      <c r="G17" s="42">
        <f t="shared" si="0"/>
        <v>0</v>
      </c>
    </row>
    <row r="18" spans="1:7" ht="12.75">
      <c r="A18" s="30"/>
      <c r="B18" s="58" t="s">
        <v>1001</v>
      </c>
      <c r="C18" s="38"/>
      <c r="D18" s="40"/>
      <c r="E18" s="42">
        <v>468200</v>
      </c>
      <c r="F18" s="42">
        <v>468200</v>
      </c>
      <c r="G18" s="42">
        <f t="shared" si="0"/>
        <v>0</v>
      </c>
    </row>
    <row r="19" spans="1:7" ht="12.75">
      <c r="A19" s="30"/>
      <c r="B19" s="58" t="s">
        <v>1009</v>
      </c>
      <c r="C19" s="38"/>
      <c r="D19" s="40"/>
      <c r="E19" s="42">
        <v>281000</v>
      </c>
      <c r="F19" s="42">
        <v>281000</v>
      </c>
      <c r="G19" s="42">
        <f t="shared" si="0"/>
        <v>0</v>
      </c>
    </row>
    <row r="20" spans="1:7" ht="12.75">
      <c r="A20" s="30"/>
      <c r="B20" s="37"/>
      <c r="C20" s="41"/>
      <c r="D20" s="40"/>
      <c r="E20" s="42"/>
      <c r="F20" s="42"/>
      <c r="G20" s="42"/>
    </row>
    <row r="21" spans="1:7" ht="12.75">
      <c r="A21" s="30"/>
      <c r="B21" s="37"/>
      <c r="C21" s="41"/>
      <c r="D21" s="40"/>
      <c r="E21" s="42"/>
      <c r="F21" s="42"/>
      <c r="G21" s="42"/>
    </row>
    <row r="22" spans="1:7" ht="12.75">
      <c r="A22" s="126"/>
      <c r="B22" s="127" t="s">
        <v>88</v>
      </c>
      <c r="C22" s="128">
        <f>SUM(C24:C32)</f>
        <v>0</v>
      </c>
      <c r="D22" s="129"/>
      <c r="E22" s="128">
        <f>SUM(E24:E32)</f>
        <v>41118686</v>
      </c>
      <c r="F22" s="128">
        <f>SUM(F24:F32)</f>
        <v>41118686</v>
      </c>
      <c r="G22" s="149">
        <f>SUM(G24:G32)</f>
        <v>0</v>
      </c>
    </row>
    <row r="23" spans="1:7" ht="12.75">
      <c r="A23" s="30"/>
      <c r="B23" s="69"/>
      <c r="C23" s="39"/>
      <c r="D23" s="40"/>
      <c r="E23" s="39"/>
      <c r="F23" s="39"/>
      <c r="G23" s="90"/>
    </row>
    <row r="24" spans="1:7" ht="25.5">
      <c r="A24" s="30"/>
      <c r="B24" s="58" t="s">
        <v>1004</v>
      </c>
      <c r="C24" s="38"/>
      <c r="D24" s="40"/>
      <c r="E24" s="42">
        <v>9821500</v>
      </c>
      <c r="F24" s="42">
        <v>9821500</v>
      </c>
      <c r="G24" s="42">
        <f t="shared" ref="G24:G31" si="1">E24-F24</f>
        <v>0</v>
      </c>
    </row>
    <row r="25" spans="1:7" ht="12.75">
      <c r="A25" s="30"/>
      <c r="B25" s="58" t="s">
        <v>999</v>
      </c>
      <c r="C25" s="38"/>
      <c r="D25" s="40"/>
      <c r="E25" s="42">
        <v>7636788.6200000001</v>
      </c>
      <c r="F25" s="42">
        <v>7636788.6200000001</v>
      </c>
      <c r="G25" s="42">
        <f t="shared" si="1"/>
        <v>0</v>
      </c>
    </row>
    <row r="26" spans="1:7" ht="25.5">
      <c r="A26" s="30"/>
      <c r="B26" s="58" t="s">
        <v>1014</v>
      </c>
      <c r="C26" s="38"/>
      <c r="D26" s="40"/>
      <c r="E26" s="42">
        <v>8915763.7899999991</v>
      </c>
      <c r="F26" s="42">
        <v>8915763.7899999991</v>
      </c>
      <c r="G26" s="42">
        <f t="shared" si="1"/>
        <v>0</v>
      </c>
    </row>
    <row r="27" spans="1:7" ht="25.5">
      <c r="A27" s="30"/>
      <c r="B27" s="58" t="s">
        <v>1015</v>
      </c>
      <c r="C27" s="38"/>
      <c r="D27" s="40"/>
      <c r="E27" s="42">
        <v>152460</v>
      </c>
      <c r="F27" s="42">
        <v>152460</v>
      </c>
      <c r="G27" s="42">
        <f t="shared" si="1"/>
        <v>0</v>
      </c>
    </row>
    <row r="28" spans="1:7" ht="25.5">
      <c r="A28" s="30"/>
      <c r="B28" s="58" t="s">
        <v>1016</v>
      </c>
      <c r="C28" s="38"/>
      <c r="D28" s="40"/>
      <c r="E28" s="42">
        <v>5343816</v>
      </c>
      <c r="F28" s="42">
        <v>5343816</v>
      </c>
      <c r="G28" s="42">
        <f t="shared" si="1"/>
        <v>0</v>
      </c>
    </row>
    <row r="29" spans="1:7" ht="25.5">
      <c r="A29" s="30"/>
      <c r="B29" s="58" t="s">
        <v>1000</v>
      </c>
      <c r="C29" s="38"/>
      <c r="D29" s="40"/>
      <c r="E29" s="42">
        <v>6100000.5899999999</v>
      </c>
      <c r="F29" s="42">
        <v>6100000.5899999999</v>
      </c>
      <c r="G29" s="42">
        <f t="shared" si="1"/>
        <v>0</v>
      </c>
    </row>
    <row r="30" spans="1:7" ht="12.75">
      <c r="A30" s="30"/>
      <c r="B30" s="58" t="s">
        <v>1001</v>
      </c>
      <c r="C30" s="38"/>
      <c r="D30" s="40"/>
      <c r="E30" s="42">
        <v>945357</v>
      </c>
      <c r="F30" s="42">
        <v>945357</v>
      </c>
      <c r="G30" s="42">
        <f t="shared" si="1"/>
        <v>0</v>
      </c>
    </row>
    <row r="31" spans="1:7" ht="12.75">
      <c r="A31" s="30"/>
      <c r="B31" s="58" t="s">
        <v>1009</v>
      </c>
      <c r="C31" s="38"/>
      <c r="D31" s="40"/>
      <c r="E31" s="42">
        <v>2203000</v>
      </c>
      <c r="F31" s="42">
        <v>2203000</v>
      </c>
      <c r="G31" s="42">
        <f t="shared" si="1"/>
        <v>0</v>
      </c>
    </row>
    <row r="32" spans="1:7" ht="12.75">
      <c r="A32" s="30"/>
      <c r="B32" s="58"/>
      <c r="C32" s="38"/>
      <c r="D32" s="40"/>
      <c r="E32" s="42"/>
      <c r="F32" s="42"/>
      <c r="G32" s="42"/>
    </row>
    <row r="33" spans="1:7" ht="12.75">
      <c r="A33" s="31"/>
      <c r="B33" s="32"/>
      <c r="C33" s="33"/>
      <c r="D33" s="34"/>
      <c r="E33" s="35"/>
      <c r="F33" s="35"/>
      <c r="G33" s="35"/>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6"/>
      <c r="F53" s="6"/>
      <c r="G53" s="6"/>
    </row>
    <row r="54" spans="1:7" ht="13.5">
      <c r="A54" s="16"/>
      <c r="B54" s="17"/>
      <c r="C54" s="19"/>
      <c r="D54" s="6"/>
      <c r="E54" s="6"/>
      <c r="F54" s="6"/>
      <c r="G54" s="6"/>
    </row>
    <row r="55" spans="1:7" ht="13.5">
      <c r="A55" s="16"/>
      <c r="B55" s="17"/>
      <c r="C55" s="19"/>
      <c r="D55" s="6"/>
      <c r="E55" s="6"/>
      <c r="F55" s="6"/>
      <c r="G55" s="6"/>
    </row>
    <row r="56" spans="1:7" ht="13.5">
      <c r="A56" s="16"/>
      <c r="B56" s="17"/>
      <c r="C56" s="19"/>
      <c r="D56" s="6"/>
      <c r="E56" s="6"/>
      <c r="F56" s="6"/>
      <c r="G56" s="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7"/>
      <c r="B65" s="8"/>
      <c r="C65" s="6"/>
      <c r="D65" s="6"/>
      <c r="E65" s="6"/>
      <c r="F65" s="6"/>
      <c r="G65" s="6"/>
    </row>
    <row r="66" spans="1:7" ht="13.5">
      <c r="A66" s="7"/>
      <c r="B66" s="8"/>
      <c r="C66" s="6"/>
      <c r="D66" s="6"/>
      <c r="E66" s="6"/>
      <c r="F66" s="6"/>
      <c r="G66" s="6"/>
    </row>
    <row r="67" spans="1:7" ht="13.5">
      <c r="A67" s="7"/>
      <c r="B67" s="8"/>
      <c r="C67" s="6"/>
      <c r="D67" s="6"/>
      <c r="E67" s="6"/>
      <c r="F67" s="6"/>
      <c r="G67" s="6"/>
    </row>
    <row r="68" spans="1:7" ht="13.5">
      <c r="A68" s="7"/>
      <c r="B68" s="8"/>
      <c r="C68" s="6"/>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c r="C148" s="24"/>
      <c r="D148" s="24"/>
      <c r="E148" s="24"/>
      <c r="F148" s="24"/>
      <c r="G148" s="24"/>
    </row>
    <row r="149" spans="1:7">
      <c r="C149" s="24"/>
      <c r="D149" s="24"/>
      <c r="E149" s="24"/>
      <c r="F149" s="24"/>
      <c r="G149" s="24"/>
    </row>
    <row r="150" spans="1:7">
      <c r="C150" s="24"/>
      <c r="D150" s="24"/>
      <c r="E150" s="24"/>
      <c r="F150" s="24"/>
      <c r="G150" s="24"/>
    </row>
    <row r="151" spans="1:7">
      <c r="C151" s="24"/>
      <c r="D151" s="24"/>
      <c r="E151" s="24"/>
      <c r="F151" s="24"/>
      <c r="G151" s="24"/>
    </row>
    <row r="152" spans="1:7">
      <c r="C152" s="24"/>
      <c r="D152" s="24"/>
      <c r="E152" s="24"/>
      <c r="F152" s="24"/>
      <c r="G152" s="24"/>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15"/>
  <sheetViews>
    <sheetView view="pageBreakPreview" zoomScaleSheetLayoutView="100" workbookViewId="0">
      <pane ySplit="7" topLeftCell="A8" activePane="bottomLeft" state="frozen"/>
      <selection pane="bottomLeft" activeCell="B22" sqref="B22"/>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997</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C11+C20</f>
        <v>0</v>
      </c>
      <c r="D9" s="138"/>
      <c r="E9" s="137">
        <f>E11+E20</f>
        <v>55897426</v>
      </c>
      <c r="F9" s="137">
        <f>F11+F20</f>
        <v>55897426</v>
      </c>
      <c r="G9" s="147">
        <f>G11+G20</f>
        <v>0</v>
      </c>
    </row>
    <row r="10" spans="1:7" ht="12.75">
      <c r="A10" s="131"/>
      <c r="B10" s="132"/>
      <c r="C10" s="133"/>
      <c r="D10" s="134"/>
      <c r="E10" s="133"/>
      <c r="F10" s="133"/>
      <c r="G10" s="148"/>
    </row>
    <row r="11" spans="1:7" ht="12.75">
      <c r="A11" s="126"/>
      <c r="B11" s="127" t="s">
        <v>1286</v>
      </c>
      <c r="C11" s="128">
        <f>SUM(C13:C18)</f>
        <v>0</v>
      </c>
      <c r="D11" s="129"/>
      <c r="E11" s="128">
        <f>SUM(E13:E18)</f>
        <v>32129906</v>
      </c>
      <c r="F11" s="128">
        <f>SUM(F13:F18)</f>
        <v>32129906</v>
      </c>
      <c r="G11" s="149">
        <f>SUM(G13:G18)</f>
        <v>0</v>
      </c>
    </row>
    <row r="12" spans="1:7" ht="12.75">
      <c r="A12" s="30"/>
      <c r="B12" s="37"/>
      <c r="C12" s="41"/>
      <c r="D12" s="40"/>
      <c r="E12" s="42"/>
      <c r="F12" s="42"/>
      <c r="G12" s="42"/>
    </row>
    <row r="13" spans="1:7" ht="25.5">
      <c r="A13" s="30"/>
      <c r="B13" s="58" t="s">
        <v>998</v>
      </c>
      <c r="C13" s="38"/>
      <c r="D13" s="40"/>
      <c r="E13" s="42">
        <v>18463363.059999999</v>
      </c>
      <c r="F13" s="42">
        <v>18463363.059999999</v>
      </c>
      <c r="G13" s="42">
        <f>E13-F13</f>
        <v>0</v>
      </c>
    </row>
    <row r="14" spans="1:7" ht="25.5">
      <c r="A14" s="30"/>
      <c r="B14" s="58" t="s">
        <v>1017</v>
      </c>
      <c r="C14" s="38"/>
      <c r="D14" s="40"/>
      <c r="E14" s="42">
        <v>3912124.93</v>
      </c>
      <c r="F14" s="42">
        <v>3912124.93</v>
      </c>
      <c r="G14" s="42">
        <f>E14-F14</f>
        <v>0</v>
      </c>
    </row>
    <row r="15" spans="1:7" ht="12.75">
      <c r="A15" s="30"/>
      <c r="B15" s="58" t="s">
        <v>1018</v>
      </c>
      <c r="C15" s="38"/>
      <c r="D15" s="40"/>
      <c r="E15" s="42">
        <v>2000000</v>
      </c>
      <c r="F15" s="42">
        <v>2000000</v>
      </c>
      <c r="G15" s="42">
        <f>E15-F15</f>
        <v>0</v>
      </c>
    </row>
    <row r="16" spans="1:7" ht="12.75">
      <c r="A16" s="30"/>
      <c r="B16" s="58" t="s">
        <v>1002</v>
      </c>
      <c r="C16" s="38"/>
      <c r="D16" s="40"/>
      <c r="E16" s="42">
        <v>3864227.82</v>
      </c>
      <c r="F16" s="42">
        <v>3864227.82</v>
      </c>
      <c r="G16" s="42">
        <f>E16-F16</f>
        <v>0</v>
      </c>
    </row>
    <row r="17" spans="1:7" ht="12.75">
      <c r="A17" s="30"/>
      <c r="B17" s="58" t="s">
        <v>1003</v>
      </c>
      <c r="C17" s="38"/>
      <c r="D17" s="40"/>
      <c r="E17" s="42">
        <v>3890190.19</v>
      </c>
      <c r="F17" s="42">
        <v>3890190.19</v>
      </c>
      <c r="G17" s="42">
        <f>E17-F17</f>
        <v>0</v>
      </c>
    </row>
    <row r="18" spans="1:7" ht="12.75">
      <c r="A18" s="30"/>
      <c r="B18" s="37"/>
      <c r="C18" s="41"/>
      <c r="D18" s="40"/>
      <c r="E18" s="42"/>
      <c r="F18" s="42"/>
      <c r="G18" s="42"/>
    </row>
    <row r="19" spans="1:7" ht="12.75">
      <c r="A19" s="30"/>
      <c r="B19" s="37"/>
      <c r="C19" s="41"/>
      <c r="D19" s="40"/>
      <c r="E19" s="42"/>
      <c r="F19" s="42"/>
      <c r="G19" s="42"/>
    </row>
    <row r="20" spans="1:7" ht="12.75">
      <c r="A20" s="126"/>
      <c r="B20" s="127" t="s">
        <v>88</v>
      </c>
      <c r="C20" s="128">
        <f>SUM(C22:C29)</f>
        <v>0</v>
      </c>
      <c r="D20" s="129"/>
      <c r="E20" s="128">
        <f>SUM(E22:E29)</f>
        <v>23767520</v>
      </c>
      <c r="F20" s="128">
        <f>SUM(F22:F29)</f>
        <v>23767520</v>
      </c>
      <c r="G20" s="149">
        <f>SUM(G22:G29)</f>
        <v>0</v>
      </c>
    </row>
    <row r="21" spans="1:7" ht="12.75">
      <c r="A21" s="30"/>
      <c r="B21" s="69"/>
      <c r="C21" s="39"/>
      <c r="D21" s="40"/>
      <c r="E21" s="39"/>
      <c r="F21" s="39"/>
      <c r="G21" s="90"/>
    </row>
    <row r="22" spans="1:7" ht="25.5">
      <c r="A22" s="30"/>
      <c r="B22" s="58" t="s">
        <v>998</v>
      </c>
      <c r="C22" s="38"/>
      <c r="D22" s="40"/>
      <c r="E22" s="42">
        <v>10679317.810000001</v>
      </c>
      <c r="F22" s="42">
        <v>10679317.810000001</v>
      </c>
      <c r="G22" s="42">
        <f t="shared" ref="G22:G27" si="0">E22-F22</f>
        <v>0</v>
      </c>
    </row>
    <row r="23" spans="1:7" ht="12.75">
      <c r="A23" s="30"/>
      <c r="B23" s="58" t="s">
        <v>999</v>
      </c>
      <c r="C23" s="38"/>
      <c r="D23" s="40"/>
      <c r="E23" s="42">
        <v>2848316.99</v>
      </c>
      <c r="F23" s="42">
        <v>2848316.99</v>
      </c>
      <c r="G23" s="42">
        <f t="shared" si="0"/>
        <v>0</v>
      </c>
    </row>
    <row r="24" spans="1:7" ht="25.5">
      <c r="A24" s="30"/>
      <c r="B24" s="58" t="s">
        <v>1000</v>
      </c>
      <c r="C24" s="38"/>
      <c r="D24" s="40"/>
      <c r="E24" s="42">
        <v>1014525</v>
      </c>
      <c r="F24" s="42">
        <v>1014525</v>
      </c>
      <c r="G24" s="42">
        <f t="shared" si="0"/>
        <v>0</v>
      </c>
    </row>
    <row r="25" spans="1:7" ht="12.75">
      <c r="A25" s="30"/>
      <c r="B25" s="58" t="s">
        <v>1001</v>
      </c>
      <c r="C25" s="38"/>
      <c r="D25" s="40"/>
      <c r="E25" s="42">
        <v>1000000</v>
      </c>
      <c r="F25" s="42">
        <v>1000000</v>
      </c>
      <c r="G25" s="42">
        <f t="shared" si="0"/>
        <v>0</v>
      </c>
    </row>
    <row r="26" spans="1:7" ht="12.75">
      <c r="A26" s="30"/>
      <c r="B26" s="58" t="s">
        <v>1002</v>
      </c>
      <c r="C26" s="38"/>
      <c r="D26" s="40"/>
      <c r="E26" s="42">
        <v>6923360.2000000002</v>
      </c>
      <c r="F26" s="42">
        <v>6923360.2000000002</v>
      </c>
      <c r="G26" s="42">
        <f t="shared" si="0"/>
        <v>0</v>
      </c>
    </row>
    <row r="27" spans="1:7" ht="12.75">
      <c r="A27" s="30"/>
      <c r="B27" s="58" t="s">
        <v>1003</v>
      </c>
      <c r="C27" s="38"/>
      <c r="D27" s="40"/>
      <c r="E27" s="42">
        <v>1302000</v>
      </c>
      <c r="F27" s="42">
        <v>1302000</v>
      </c>
      <c r="G27" s="42">
        <f t="shared" si="0"/>
        <v>0</v>
      </c>
    </row>
    <row r="28" spans="1:7" ht="12.75">
      <c r="A28" s="30"/>
      <c r="B28" s="58"/>
      <c r="C28" s="38"/>
      <c r="D28" s="40"/>
      <c r="E28" s="42"/>
      <c r="F28" s="42"/>
      <c r="G28" s="42"/>
    </row>
    <row r="29" spans="1:7" ht="12.75">
      <c r="A29" s="30"/>
      <c r="B29" s="58"/>
      <c r="C29" s="38"/>
      <c r="D29" s="40"/>
      <c r="E29" s="42"/>
      <c r="F29" s="42"/>
      <c r="G29" s="42"/>
    </row>
    <row r="30" spans="1:7" ht="12.75">
      <c r="A30" s="31"/>
      <c r="B30" s="32"/>
      <c r="C30" s="33"/>
      <c r="D30" s="34"/>
      <c r="E30" s="35"/>
      <c r="F30" s="35"/>
      <c r="G30" s="35"/>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6"/>
      <c r="F50" s="6"/>
      <c r="G50" s="6"/>
    </row>
    <row r="51" spans="1:7" ht="13.5">
      <c r="A51" s="16"/>
      <c r="B51" s="17"/>
      <c r="C51" s="19"/>
      <c r="D51" s="6"/>
      <c r="E51" s="6"/>
      <c r="F51" s="6"/>
      <c r="G51" s="6"/>
    </row>
    <row r="52" spans="1:7" ht="13.5">
      <c r="A52" s="16"/>
      <c r="B52" s="17"/>
      <c r="C52" s="19"/>
      <c r="D52" s="6"/>
      <c r="E52" s="6"/>
      <c r="F52" s="6"/>
      <c r="G52" s="6"/>
    </row>
    <row r="53" spans="1:7" ht="13.5">
      <c r="A53" s="16"/>
      <c r="B53" s="17"/>
      <c r="C53" s="19"/>
      <c r="D53" s="6"/>
      <c r="E53" s="6"/>
      <c r="F53" s="6"/>
      <c r="G53" s="6"/>
    </row>
    <row r="54" spans="1:7" ht="13.5">
      <c r="A54" s="16"/>
      <c r="B54" s="17"/>
      <c r="C54" s="19"/>
      <c r="D54" s="6"/>
      <c r="E54" s="6"/>
      <c r="F54" s="6"/>
      <c r="G54" s="6"/>
    </row>
    <row r="55" spans="1:7" ht="13.5">
      <c r="A55" s="16"/>
      <c r="B55" s="17"/>
      <c r="C55" s="19"/>
      <c r="D55" s="6"/>
      <c r="E55" s="6"/>
      <c r="F55" s="6"/>
      <c r="G55" s="6"/>
    </row>
    <row r="56" spans="1:7" ht="13.5">
      <c r="A56" s="16"/>
      <c r="B56" s="17"/>
      <c r="C56" s="19"/>
      <c r="D56" s="6"/>
      <c r="E56" s="6"/>
      <c r="F56" s="6"/>
      <c r="G56" s="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7"/>
      <c r="B62" s="8"/>
      <c r="C62" s="6"/>
      <c r="D62" s="6"/>
      <c r="E62" s="6"/>
      <c r="F62" s="6"/>
      <c r="G62" s="6"/>
    </row>
    <row r="63" spans="1:7" ht="13.5">
      <c r="A63" s="7"/>
      <c r="B63" s="8"/>
      <c r="C63" s="6"/>
      <c r="D63" s="6"/>
      <c r="E63" s="6"/>
      <c r="F63" s="6"/>
      <c r="G63" s="6"/>
    </row>
    <row r="64" spans="1:7" ht="13.5">
      <c r="A64" s="7"/>
      <c r="B64" s="8"/>
      <c r="C64" s="6"/>
      <c r="D64" s="6"/>
      <c r="E64" s="6"/>
      <c r="F64" s="6"/>
      <c r="G64" s="6"/>
    </row>
    <row r="65" spans="1:7" ht="13.5">
      <c r="A65" s="7"/>
      <c r="B65" s="8"/>
      <c r="C65" s="6"/>
      <c r="D65" s="6"/>
      <c r="E65" s="6"/>
      <c r="F65" s="6"/>
      <c r="G65" s="6"/>
    </row>
    <row r="66" spans="1:7" ht="13.5">
      <c r="A66" s="7"/>
      <c r="B66" s="8"/>
      <c r="C66" s="6"/>
      <c r="D66" s="6"/>
      <c r="E66" s="6"/>
      <c r="F66" s="6"/>
      <c r="G66" s="6"/>
    </row>
    <row r="67" spans="1:7" ht="13.5">
      <c r="A67" s="7"/>
      <c r="B67" s="8"/>
      <c r="C67" s="6"/>
      <c r="D67" s="6"/>
      <c r="E67" s="6"/>
      <c r="F67" s="6"/>
      <c r="G67" s="6"/>
    </row>
    <row r="68" spans="1:7" ht="13.5">
      <c r="A68" s="7"/>
      <c r="B68" s="8"/>
      <c r="C68" s="6"/>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3:7">
      <c r="C145" s="24"/>
      <c r="D145" s="24"/>
      <c r="E145" s="24"/>
      <c r="F145" s="24"/>
      <c r="G145" s="24"/>
    </row>
    <row r="146" spans="3:7">
      <c r="C146" s="24"/>
      <c r="D146" s="24"/>
      <c r="E146" s="24"/>
      <c r="F146" s="24"/>
      <c r="G146" s="24"/>
    </row>
    <row r="147" spans="3:7">
      <c r="C147" s="24"/>
      <c r="D147" s="24"/>
      <c r="E147" s="24"/>
      <c r="F147" s="24"/>
      <c r="G147" s="24"/>
    </row>
    <row r="148" spans="3:7">
      <c r="C148" s="24"/>
      <c r="D148" s="24"/>
      <c r="E148" s="24"/>
      <c r="F148" s="24"/>
      <c r="G148" s="24"/>
    </row>
    <row r="149" spans="3:7">
      <c r="C149" s="24"/>
      <c r="D149" s="24"/>
      <c r="E149" s="24"/>
      <c r="F149" s="24"/>
      <c r="G149" s="24"/>
    </row>
    <row r="150" spans="3:7">
      <c r="C150" s="24"/>
      <c r="D150" s="24"/>
      <c r="E150" s="24"/>
      <c r="F150" s="24"/>
      <c r="G150" s="24"/>
    </row>
    <row r="151" spans="3:7">
      <c r="C151" s="24"/>
      <c r="D151" s="24"/>
      <c r="E151" s="24"/>
      <c r="F151" s="24"/>
      <c r="G151" s="24"/>
    </row>
    <row r="152" spans="3:7">
      <c r="C152" s="24"/>
      <c r="D152" s="24"/>
      <c r="E152" s="24"/>
      <c r="F152" s="24"/>
      <c r="G152" s="24"/>
    </row>
    <row r="153" spans="3:7">
      <c r="C153" s="24"/>
      <c r="D153" s="24"/>
      <c r="E153" s="24"/>
      <c r="F153" s="24"/>
      <c r="G153" s="24"/>
    </row>
    <row r="154" spans="3:7">
      <c r="C154" s="24"/>
      <c r="D154" s="24"/>
      <c r="E154" s="24"/>
      <c r="F154" s="24"/>
      <c r="G154" s="24"/>
    </row>
    <row r="155" spans="3:7">
      <c r="C155" s="24"/>
      <c r="D155" s="24"/>
      <c r="E155" s="24"/>
      <c r="F155" s="24"/>
      <c r="G155" s="24"/>
    </row>
    <row r="156" spans="3:7">
      <c r="C156" s="24"/>
      <c r="D156" s="24"/>
      <c r="E156" s="24"/>
      <c r="F156" s="24"/>
      <c r="G156" s="24"/>
    </row>
    <row r="157" spans="3:7">
      <c r="C157" s="24"/>
      <c r="D157" s="24"/>
      <c r="E157" s="24"/>
      <c r="F157" s="24"/>
      <c r="G157" s="24"/>
    </row>
    <row r="158" spans="3:7">
      <c r="C158" s="24"/>
      <c r="D158" s="24"/>
      <c r="E158" s="24"/>
      <c r="F158" s="24"/>
      <c r="G158" s="24"/>
    </row>
    <row r="159" spans="3:7">
      <c r="C159" s="24"/>
      <c r="D159" s="24"/>
      <c r="E159" s="24"/>
      <c r="F159" s="24"/>
      <c r="G159" s="24"/>
    </row>
    <row r="160" spans="3: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548"/>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31.5" customHeight="1">
      <c r="A3" s="370" t="s">
        <v>1288</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C11+C18+C314</f>
        <v>792584227.93999994</v>
      </c>
      <c r="D9" s="138"/>
      <c r="E9" s="137">
        <f>E11+E18+E314</f>
        <v>812584227.93999994</v>
      </c>
      <c r="F9" s="137">
        <f>F11+F18+F314</f>
        <v>319370103.75</v>
      </c>
      <c r="G9" s="147">
        <f>G11+G18+G314</f>
        <v>493214124.19</v>
      </c>
    </row>
    <row r="10" spans="1:7" ht="12.75">
      <c r="A10" s="131"/>
      <c r="B10" s="132"/>
      <c r="C10" s="133"/>
      <c r="D10" s="134"/>
      <c r="E10" s="133"/>
      <c r="F10" s="133"/>
      <c r="G10" s="148"/>
    </row>
    <row r="11" spans="1:7" ht="12.75">
      <c r="A11" s="126"/>
      <c r="B11" s="127" t="s">
        <v>1286</v>
      </c>
      <c r="C11" s="128">
        <f>SUM(C13:C16)</f>
        <v>50000000</v>
      </c>
      <c r="D11" s="129"/>
      <c r="E11" s="128">
        <f>SUM(E13:E16)</f>
        <v>70000000</v>
      </c>
      <c r="F11" s="128">
        <f>SUM(F13:F16)</f>
        <v>50000000</v>
      </c>
      <c r="G11" s="149">
        <f>SUM(G13:G16)</f>
        <v>20000000</v>
      </c>
    </row>
    <row r="12" spans="1:7" ht="12.75">
      <c r="A12" s="30"/>
      <c r="B12" s="37"/>
      <c r="C12" s="41"/>
      <c r="D12" s="40"/>
      <c r="E12" s="42"/>
      <c r="F12" s="42"/>
      <c r="G12" s="42"/>
    </row>
    <row r="13" spans="1:7" ht="12.75">
      <c r="A13" s="30"/>
      <c r="B13" s="37" t="s">
        <v>105</v>
      </c>
      <c r="C13" s="41">
        <v>50000000</v>
      </c>
      <c r="D13" s="40"/>
      <c r="E13" s="42">
        <v>0</v>
      </c>
      <c r="F13" s="42">
        <v>0</v>
      </c>
      <c r="G13" s="42">
        <f>E13-F13</f>
        <v>0</v>
      </c>
    </row>
    <row r="14" spans="1:7" ht="63.75">
      <c r="A14" s="30"/>
      <c r="B14" s="37" t="s">
        <v>882</v>
      </c>
      <c r="C14" s="41"/>
      <c r="D14" s="40"/>
      <c r="E14" s="42">
        <v>50000000</v>
      </c>
      <c r="F14" s="42">
        <v>50000000</v>
      </c>
      <c r="G14" s="42">
        <f>E14-F14</f>
        <v>0</v>
      </c>
    </row>
    <row r="15" spans="1:7" ht="12.75">
      <c r="A15" s="30"/>
      <c r="B15" s="37" t="s">
        <v>1204</v>
      </c>
      <c r="C15" s="41"/>
      <c r="D15" s="40"/>
      <c r="E15" s="42">
        <v>20000000</v>
      </c>
      <c r="F15" s="42">
        <v>0</v>
      </c>
      <c r="G15" s="42">
        <f>E15-F15</f>
        <v>20000000</v>
      </c>
    </row>
    <row r="16" spans="1:7" ht="12.75">
      <c r="A16" s="30"/>
      <c r="B16" s="58"/>
      <c r="C16" s="38"/>
      <c r="D16" s="40"/>
      <c r="E16" s="42"/>
      <c r="F16" s="42"/>
      <c r="G16" s="42"/>
    </row>
    <row r="17" spans="1:7" ht="12.75">
      <c r="A17" s="30"/>
      <c r="B17" s="37"/>
      <c r="C17" s="41"/>
      <c r="D17" s="40"/>
      <c r="E17" s="42"/>
      <c r="F17" s="42"/>
      <c r="G17" s="42"/>
    </row>
    <row r="18" spans="1:7" ht="25.5">
      <c r="A18" s="126"/>
      <c r="B18" s="127" t="s">
        <v>326</v>
      </c>
      <c r="C18" s="128">
        <f>SUM(C20:C311)</f>
        <v>621977123.00999999</v>
      </c>
      <c r="D18" s="129"/>
      <c r="E18" s="128">
        <f>SUM(E20:E311)</f>
        <v>621977123.00999999</v>
      </c>
      <c r="F18" s="128">
        <f>SUM(F20:F311)</f>
        <v>269370103.75</v>
      </c>
      <c r="G18" s="149">
        <f>SUM(G20:G311)</f>
        <v>352607019.25999999</v>
      </c>
    </row>
    <row r="19" spans="1:7" ht="12.75">
      <c r="A19" s="30"/>
      <c r="B19" s="69"/>
      <c r="C19" s="39"/>
      <c r="D19" s="40"/>
      <c r="E19" s="39"/>
      <c r="F19" s="39"/>
      <c r="G19" s="90"/>
    </row>
    <row r="20" spans="1:7" ht="25.5">
      <c r="A20" s="139"/>
      <c r="B20" s="140" t="s">
        <v>327</v>
      </c>
      <c r="C20" s="141">
        <v>833031</v>
      </c>
      <c r="D20" s="46"/>
      <c r="E20" s="142">
        <v>833031</v>
      </c>
      <c r="F20" s="142">
        <v>0</v>
      </c>
      <c r="G20" s="142">
        <f t="shared" ref="G20:G83" si="0">E20-F20</f>
        <v>833031</v>
      </c>
    </row>
    <row r="21" spans="1:7" ht="25.5">
      <c r="A21" s="139"/>
      <c r="B21" s="140" t="s">
        <v>328</v>
      </c>
      <c r="C21" s="141">
        <v>823011</v>
      </c>
      <c r="D21" s="46"/>
      <c r="E21" s="142">
        <v>823011</v>
      </c>
      <c r="F21" s="142">
        <v>0</v>
      </c>
      <c r="G21" s="142">
        <f t="shared" si="0"/>
        <v>823011</v>
      </c>
    </row>
    <row r="22" spans="1:7" ht="25.5">
      <c r="A22" s="139"/>
      <c r="B22" s="140" t="s">
        <v>329</v>
      </c>
      <c r="C22" s="141">
        <v>550000</v>
      </c>
      <c r="D22" s="46"/>
      <c r="E22" s="142">
        <v>550000</v>
      </c>
      <c r="F22" s="142">
        <v>0</v>
      </c>
      <c r="G22" s="142">
        <f t="shared" si="0"/>
        <v>550000</v>
      </c>
    </row>
    <row r="23" spans="1:7" ht="25.5">
      <c r="A23" s="139"/>
      <c r="B23" s="140" t="s">
        <v>330</v>
      </c>
      <c r="C23" s="141">
        <v>500000</v>
      </c>
      <c r="D23" s="46"/>
      <c r="E23" s="142">
        <v>500000</v>
      </c>
      <c r="F23" s="142">
        <v>0</v>
      </c>
      <c r="G23" s="142">
        <f t="shared" si="0"/>
        <v>500000</v>
      </c>
    </row>
    <row r="24" spans="1:7" ht="25.5">
      <c r="A24" s="139"/>
      <c r="B24" s="140" t="s">
        <v>331</v>
      </c>
      <c r="C24" s="141">
        <v>8000000</v>
      </c>
      <c r="D24" s="46"/>
      <c r="E24" s="142">
        <v>8000000</v>
      </c>
      <c r="F24" s="142">
        <v>8000000</v>
      </c>
      <c r="G24" s="142">
        <f t="shared" si="0"/>
        <v>0</v>
      </c>
    </row>
    <row r="25" spans="1:7" ht="25.5">
      <c r="A25" s="139"/>
      <c r="B25" s="140" t="s">
        <v>332</v>
      </c>
      <c r="C25" s="141">
        <v>1000000</v>
      </c>
      <c r="D25" s="46"/>
      <c r="E25" s="142">
        <v>1000000</v>
      </c>
      <c r="F25" s="142">
        <v>0</v>
      </c>
      <c r="G25" s="142">
        <f t="shared" si="0"/>
        <v>1000000</v>
      </c>
    </row>
    <row r="26" spans="1:7" ht="12.75">
      <c r="A26" s="139"/>
      <c r="B26" s="140" t="s">
        <v>333</v>
      </c>
      <c r="C26" s="141">
        <v>12200000</v>
      </c>
      <c r="D26" s="46"/>
      <c r="E26" s="142">
        <v>1280000</v>
      </c>
      <c r="F26" s="142">
        <v>0</v>
      </c>
      <c r="G26" s="142">
        <f t="shared" si="0"/>
        <v>1280000</v>
      </c>
    </row>
    <row r="27" spans="1:7" ht="12.75">
      <c r="A27" s="139"/>
      <c r="B27" s="140" t="s">
        <v>334</v>
      </c>
      <c r="C27" s="141">
        <v>7100000</v>
      </c>
      <c r="D27" s="46"/>
      <c r="E27" s="142">
        <v>0</v>
      </c>
      <c r="F27" s="142">
        <v>0</v>
      </c>
      <c r="G27" s="142">
        <f t="shared" si="0"/>
        <v>0</v>
      </c>
    </row>
    <row r="28" spans="1:7" ht="12.75">
      <c r="A28" s="139"/>
      <c r="B28" s="140" t="s">
        <v>335</v>
      </c>
      <c r="C28" s="141">
        <v>8800000</v>
      </c>
      <c r="D28" s="46"/>
      <c r="E28" s="142">
        <v>8800000</v>
      </c>
      <c r="F28" s="142">
        <v>8800000</v>
      </c>
      <c r="G28" s="142">
        <f t="shared" si="0"/>
        <v>0</v>
      </c>
    </row>
    <row r="29" spans="1:7" ht="25.5">
      <c r="A29" s="139"/>
      <c r="B29" s="140" t="s">
        <v>336</v>
      </c>
      <c r="C29" s="141">
        <v>5000000</v>
      </c>
      <c r="D29" s="46"/>
      <c r="E29" s="142">
        <v>0</v>
      </c>
      <c r="F29" s="142">
        <v>0</v>
      </c>
      <c r="G29" s="142">
        <f t="shared" si="0"/>
        <v>0</v>
      </c>
    </row>
    <row r="30" spans="1:7" ht="38.25">
      <c r="A30" s="139"/>
      <c r="B30" s="140" t="s">
        <v>337</v>
      </c>
      <c r="C30" s="141">
        <v>900000</v>
      </c>
      <c r="D30" s="46"/>
      <c r="E30" s="142">
        <v>900000</v>
      </c>
      <c r="F30" s="142">
        <v>0</v>
      </c>
      <c r="G30" s="142">
        <f t="shared" si="0"/>
        <v>900000</v>
      </c>
    </row>
    <row r="31" spans="1:7" ht="38.25">
      <c r="A31" s="143"/>
      <c r="B31" s="150" t="s">
        <v>338</v>
      </c>
      <c r="C31" s="151">
        <v>400000</v>
      </c>
      <c r="D31" s="152"/>
      <c r="E31" s="153">
        <v>400000</v>
      </c>
      <c r="F31" s="153">
        <v>0</v>
      </c>
      <c r="G31" s="153">
        <f t="shared" si="0"/>
        <v>400000</v>
      </c>
    </row>
    <row r="32" spans="1:7" ht="25.5">
      <c r="A32" s="154"/>
      <c r="B32" s="155" t="s">
        <v>339</v>
      </c>
      <c r="C32" s="156">
        <v>400000</v>
      </c>
      <c r="D32" s="157"/>
      <c r="E32" s="158">
        <v>400000</v>
      </c>
      <c r="F32" s="158">
        <v>0</v>
      </c>
      <c r="G32" s="158">
        <f t="shared" si="0"/>
        <v>400000</v>
      </c>
    </row>
    <row r="33" spans="1:7" ht="25.5">
      <c r="A33" s="139"/>
      <c r="B33" s="140" t="s">
        <v>340</v>
      </c>
      <c r="C33" s="141">
        <v>600000</v>
      </c>
      <c r="D33" s="46"/>
      <c r="E33" s="142">
        <v>600000</v>
      </c>
      <c r="F33" s="142">
        <v>0</v>
      </c>
      <c r="G33" s="142">
        <f t="shared" si="0"/>
        <v>600000</v>
      </c>
    </row>
    <row r="34" spans="1:7" ht="25.5">
      <c r="A34" s="139"/>
      <c r="B34" s="140" t="s">
        <v>341</v>
      </c>
      <c r="C34" s="141">
        <v>400000</v>
      </c>
      <c r="D34" s="46"/>
      <c r="E34" s="142">
        <v>400000</v>
      </c>
      <c r="F34" s="142">
        <v>0</v>
      </c>
      <c r="G34" s="142">
        <f t="shared" si="0"/>
        <v>400000</v>
      </c>
    </row>
    <row r="35" spans="1:7" ht="38.25">
      <c r="A35" s="139"/>
      <c r="B35" s="140" t="s">
        <v>342</v>
      </c>
      <c r="C35" s="141">
        <v>400000</v>
      </c>
      <c r="D35" s="46"/>
      <c r="E35" s="142">
        <v>400000</v>
      </c>
      <c r="F35" s="142">
        <v>0</v>
      </c>
      <c r="G35" s="142">
        <f t="shared" si="0"/>
        <v>400000</v>
      </c>
    </row>
    <row r="36" spans="1:7" ht="25.5">
      <c r="A36" s="139"/>
      <c r="B36" s="140" t="s">
        <v>343</v>
      </c>
      <c r="C36" s="141">
        <v>750000</v>
      </c>
      <c r="D36" s="46"/>
      <c r="E36" s="142">
        <v>750000</v>
      </c>
      <c r="F36" s="142">
        <v>0</v>
      </c>
      <c r="G36" s="142">
        <f t="shared" si="0"/>
        <v>750000</v>
      </c>
    </row>
    <row r="37" spans="1:7" ht="25.5">
      <c r="A37" s="139"/>
      <c r="B37" s="140" t="s">
        <v>344</v>
      </c>
      <c r="C37" s="141">
        <v>2000000</v>
      </c>
      <c r="D37" s="46"/>
      <c r="E37" s="142">
        <v>2000000</v>
      </c>
      <c r="F37" s="142">
        <v>0</v>
      </c>
      <c r="G37" s="142">
        <f t="shared" si="0"/>
        <v>2000000</v>
      </c>
    </row>
    <row r="38" spans="1:7" ht="25.5">
      <c r="A38" s="139"/>
      <c r="B38" s="140" t="s">
        <v>345</v>
      </c>
      <c r="C38" s="141">
        <v>1000000</v>
      </c>
      <c r="D38" s="46"/>
      <c r="E38" s="142">
        <v>1000000</v>
      </c>
      <c r="F38" s="142">
        <v>0</v>
      </c>
      <c r="G38" s="142">
        <f t="shared" si="0"/>
        <v>1000000</v>
      </c>
    </row>
    <row r="39" spans="1:7" ht="25.5">
      <c r="A39" s="139"/>
      <c r="B39" s="140" t="s">
        <v>346</v>
      </c>
      <c r="C39" s="141">
        <v>2200000</v>
      </c>
      <c r="D39" s="46"/>
      <c r="E39" s="142">
        <v>2200000</v>
      </c>
      <c r="F39" s="142">
        <v>0</v>
      </c>
      <c r="G39" s="142">
        <f t="shared" si="0"/>
        <v>2200000</v>
      </c>
    </row>
    <row r="40" spans="1:7" ht="25.5">
      <c r="A40" s="139"/>
      <c r="B40" s="140" t="s">
        <v>347</v>
      </c>
      <c r="C40" s="141">
        <v>1000000</v>
      </c>
      <c r="D40" s="46"/>
      <c r="E40" s="142">
        <v>1000000</v>
      </c>
      <c r="F40" s="142">
        <v>0</v>
      </c>
      <c r="G40" s="142">
        <f t="shared" si="0"/>
        <v>1000000</v>
      </c>
    </row>
    <row r="41" spans="1:7" ht="25.5">
      <c r="A41" s="139"/>
      <c r="B41" s="140" t="s">
        <v>348</v>
      </c>
      <c r="C41" s="141">
        <v>1258000</v>
      </c>
      <c r="D41" s="46"/>
      <c r="E41" s="142">
        <v>1258000</v>
      </c>
      <c r="F41" s="142">
        <v>0</v>
      </c>
      <c r="G41" s="142">
        <f t="shared" si="0"/>
        <v>1258000</v>
      </c>
    </row>
    <row r="42" spans="1:7" ht="25.5">
      <c r="A42" s="139"/>
      <c r="B42" s="140" t="s">
        <v>349</v>
      </c>
      <c r="C42" s="141">
        <v>1117400</v>
      </c>
      <c r="D42" s="46"/>
      <c r="E42" s="142">
        <v>1117400</v>
      </c>
      <c r="F42" s="142">
        <v>0</v>
      </c>
      <c r="G42" s="142">
        <f t="shared" si="0"/>
        <v>1117400</v>
      </c>
    </row>
    <row r="43" spans="1:7" ht="25.5">
      <c r="A43" s="139"/>
      <c r="B43" s="140" t="s">
        <v>350</v>
      </c>
      <c r="C43" s="141">
        <v>3000000</v>
      </c>
      <c r="D43" s="46"/>
      <c r="E43" s="142">
        <v>3000000</v>
      </c>
      <c r="F43" s="142">
        <v>0</v>
      </c>
      <c r="G43" s="142">
        <f t="shared" si="0"/>
        <v>3000000</v>
      </c>
    </row>
    <row r="44" spans="1:7" ht="25.5">
      <c r="A44" s="139"/>
      <c r="B44" s="140" t="s">
        <v>351</v>
      </c>
      <c r="C44" s="141">
        <v>1624000</v>
      </c>
      <c r="D44" s="46"/>
      <c r="E44" s="142">
        <v>1624000</v>
      </c>
      <c r="F44" s="142">
        <v>0</v>
      </c>
      <c r="G44" s="142">
        <f t="shared" si="0"/>
        <v>1624000</v>
      </c>
    </row>
    <row r="45" spans="1:7" ht="25.5">
      <c r="A45" s="139"/>
      <c r="B45" s="140" t="s">
        <v>352</v>
      </c>
      <c r="C45" s="141">
        <v>3500000</v>
      </c>
      <c r="D45" s="46"/>
      <c r="E45" s="142">
        <v>3500000</v>
      </c>
      <c r="F45" s="142">
        <v>3500000</v>
      </c>
      <c r="G45" s="142">
        <f t="shared" si="0"/>
        <v>0</v>
      </c>
    </row>
    <row r="46" spans="1:7" ht="38.25">
      <c r="A46" s="139"/>
      <c r="B46" s="140" t="s">
        <v>353</v>
      </c>
      <c r="C46" s="141">
        <v>1030293.88</v>
      </c>
      <c r="D46" s="46"/>
      <c r="E46" s="142">
        <v>1030293.88</v>
      </c>
      <c r="F46" s="142">
        <v>0</v>
      </c>
      <c r="G46" s="142">
        <f t="shared" si="0"/>
        <v>1030293.88</v>
      </c>
    </row>
    <row r="47" spans="1:7" ht="25.5">
      <c r="A47" s="139"/>
      <c r="B47" s="140" t="s">
        <v>354</v>
      </c>
      <c r="C47" s="141">
        <v>1325000</v>
      </c>
      <c r="D47" s="46"/>
      <c r="E47" s="142">
        <v>1325000</v>
      </c>
      <c r="F47" s="142">
        <v>0</v>
      </c>
      <c r="G47" s="142">
        <f t="shared" si="0"/>
        <v>1325000</v>
      </c>
    </row>
    <row r="48" spans="1:7" ht="25.5">
      <c r="A48" s="139"/>
      <c r="B48" s="140" t="s">
        <v>355</v>
      </c>
      <c r="C48" s="141">
        <v>1700000</v>
      </c>
      <c r="D48" s="46"/>
      <c r="E48" s="142">
        <v>1700000</v>
      </c>
      <c r="F48" s="142">
        <v>0</v>
      </c>
      <c r="G48" s="142">
        <f t="shared" si="0"/>
        <v>1700000</v>
      </c>
    </row>
    <row r="49" spans="1:7" ht="25.5">
      <c r="A49" s="143"/>
      <c r="B49" s="150" t="s">
        <v>356</v>
      </c>
      <c r="C49" s="151">
        <v>2500000</v>
      </c>
      <c r="D49" s="152"/>
      <c r="E49" s="153">
        <v>2500000</v>
      </c>
      <c r="F49" s="153">
        <v>0</v>
      </c>
      <c r="G49" s="153">
        <f t="shared" si="0"/>
        <v>2500000</v>
      </c>
    </row>
    <row r="50" spans="1:7" ht="25.5">
      <c r="A50" s="154"/>
      <c r="B50" s="155" t="s">
        <v>357</v>
      </c>
      <c r="C50" s="156">
        <v>3000000</v>
      </c>
      <c r="D50" s="157"/>
      <c r="E50" s="158">
        <v>3000000</v>
      </c>
      <c r="F50" s="158">
        <v>3000000</v>
      </c>
      <c r="G50" s="158">
        <f t="shared" si="0"/>
        <v>0</v>
      </c>
    </row>
    <row r="51" spans="1:7" ht="63.75">
      <c r="A51" s="139"/>
      <c r="B51" s="140" t="s">
        <v>358</v>
      </c>
      <c r="C51" s="141">
        <v>20000000</v>
      </c>
      <c r="D51" s="46"/>
      <c r="E51" s="142">
        <v>0</v>
      </c>
      <c r="F51" s="142">
        <v>0</v>
      </c>
      <c r="G51" s="142">
        <f t="shared" si="0"/>
        <v>0</v>
      </c>
    </row>
    <row r="52" spans="1:7" ht="25.5">
      <c r="A52" s="139"/>
      <c r="B52" s="140" t="s">
        <v>359</v>
      </c>
      <c r="C52" s="141">
        <v>400000</v>
      </c>
      <c r="D52" s="46"/>
      <c r="E52" s="142">
        <v>400000</v>
      </c>
      <c r="F52" s="142">
        <v>0</v>
      </c>
      <c r="G52" s="142">
        <f t="shared" si="0"/>
        <v>400000</v>
      </c>
    </row>
    <row r="53" spans="1:7" ht="12.75">
      <c r="A53" s="139"/>
      <c r="B53" s="140" t="s">
        <v>360</v>
      </c>
      <c r="C53" s="141">
        <v>1800000</v>
      </c>
      <c r="D53" s="46"/>
      <c r="E53" s="142">
        <v>1800000</v>
      </c>
      <c r="F53" s="142">
        <v>0</v>
      </c>
      <c r="G53" s="142">
        <f t="shared" si="0"/>
        <v>1800000</v>
      </c>
    </row>
    <row r="54" spans="1:7" ht="25.5">
      <c r="A54" s="139"/>
      <c r="B54" s="140" t="s">
        <v>361</v>
      </c>
      <c r="C54" s="141">
        <v>6000000</v>
      </c>
      <c r="D54" s="46"/>
      <c r="E54" s="142">
        <v>6000000</v>
      </c>
      <c r="F54" s="142">
        <v>6000000</v>
      </c>
      <c r="G54" s="142">
        <f t="shared" si="0"/>
        <v>0</v>
      </c>
    </row>
    <row r="55" spans="1:7" ht="25.5">
      <c r="A55" s="139"/>
      <c r="B55" s="140" t="s">
        <v>362</v>
      </c>
      <c r="C55" s="141">
        <v>3000000</v>
      </c>
      <c r="D55" s="46"/>
      <c r="E55" s="142">
        <v>3000000</v>
      </c>
      <c r="F55" s="142">
        <v>0</v>
      </c>
      <c r="G55" s="142">
        <f t="shared" si="0"/>
        <v>3000000</v>
      </c>
    </row>
    <row r="56" spans="1:7" ht="25.5">
      <c r="A56" s="139"/>
      <c r="B56" s="140" t="s">
        <v>363</v>
      </c>
      <c r="C56" s="141">
        <v>1600000</v>
      </c>
      <c r="D56" s="46"/>
      <c r="E56" s="142">
        <v>1600000</v>
      </c>
      <c r="F56" s="142">
        <v>0</v>
      </c>
      <c r="G56" s="142">
        <f t="shared" si="0"/>
        <v>1600000</v>
      </c>
    </row>
    <row r="57" spans="1:7" ht="25.5">
      <c r="A57" s="139"/>
      <c r="B57" s="140" t="s">
        <v>364</v>
      </c>
      <c r="C57" s="141">
        <v>700000</v>
      </c>
      <c r="D57" s="46"/>
      <c r="E57" s="142">
        <v>700000</v>
      </c>
      <c r="F57" s="142">
        <v>0</v>
      </c>
      <c r="G57" s="142">
        <f t="shared" si="0"/>
        <v>700000</v>
      </c>
    </row>
    <row r="58" spans="1:7" ht="25.5">
      <c r="A58" s="139"/>
      <c r="B58" s="140" t="s">
        <v>365</v>
      </c>
      <c r="C58" s="141">
        <v>2675755.2999999998</v>
      </c>
      <c r="D58" s="46"/>
      <c r="E58" s="142">
        <v>2675755.2999999998</v>
      </c>
      <c r="F58" s="142">
        <v>0</v>
      </c>
      <c r="G58" s="142">
        <f t="shared" si="0"/>
        <v>2675755.2999999998</v>
      </c>
    </row>
    <row r="59" spans="1:7" ht="38.25">
      <c r="A59" s="139"/>
      <c r="B59" s="140" t="s">
        <v>366</v>
      </c>
      <c r="C59" s="141">
        <v>750000</v>
      </c>
      <c r="D59" s="46"/>
      <c r="E59" s="142">
        <v>750000</v>
      </c>
      <c r="F59" s="142">
        <v>0</v>
      </c>
      <c r="G59" s="142">
        <f t="shared" si="0"/>
        <v>750000</v>
      </c>
    </row>
    <row r="60" spans="1:7" ht="25.5">
      <c r="A60" s="139"/>
      <c r="B60" s="140" t="s">
        <v>367</v>
      </c>
      <c r="C60" s="141">
        <v>800000</v>
      </c>
      <c r="D60" s="46"/>
      <c r="E60" s="142">
        <v>800000</v>
      </c>
      <c r="F60" s="142">
        <v>0</v>
      </c>
      <c r="G60" s="142">
        <f t="shared" si="0"/>
        <v>800000</v>
      </c>
    </row>
    <row r="61" spans="1:7" ht="25.5">
      <c r="A61" s="139"/>
      <c r="B61" s="140" t="s">
        <v>368</v>
      </c>
      <c r="C61" s="141">
        <v>820000</v>
      </c>
      <c r="D61" s="46"/>
      <c r="E61" s="142">
        <v>820000</v>
      </c>
      <c r="F61" s="142">
        <v>820000</v>
      </c>
      <c r="G61" s="142">
        <f t="shared" si="0"/>
        <v>0</v>
      </c>
    </row>
    <row r="62" spans="1:7" ht="25.5">
      <c r="A62" s="139"/>
      <c r="B62" s="140" t="s">
        <v>369</v>
      </c>
      <c r="C62" s="141">
        <v>720000</v>
      </c>
      <c r="D62" s="46"/>
      <c r="E62" s="142">
        <v>720000</v>
      </c>
      <c r="F62" s="142">
        <v>0</v>
      </c>
      <c r="G62" s="142">
        <f t="shared" si="0"/>
        <v>720000</v>
      </c>
    </row>
    <row r="63" spans="1:7" ht="25.5">
      <c r="A63" s="139"/>
      <c r="B63" s="140" t="s">
        <v>370</v>
      </c>
      <c r="C63" s="141">
        <v>1700000</v>
      </c>
      <c r="D63" s="46"/>
      <c r="E63" s="142">
        <v>1700000</v>
      </c>
      <c r="F63" s="142">
        <v>0</v>
      </c>
      <c r="G63" s="142">
        <f t="shared" si="0"/>
        <v>1700000</v>
      </c>
    </row>
    <row r="64" spans="1:7" ht="12.75">
      <c r="A64" s="139"/>
      <c r="B64" s="140" t="s">
        <v>371</v>
      </c>
      <c r="C64" s="141">
        <v>1200000</v>
      </c>
      <c r="D64" s="46"/>
      <c r="E64" s="142">
        <v>1200000</v>
      </c>
      <c r="F64" s="142">
        <v>1200000</v>
      </c>
      <c r="G64" s="142">
        <f t="shared" si="0"/>
        <v>0</v>
      </c>
    </row>
    <row r="65" spans="1:7" ht="25.5">
      <c r="A65" s="139"/>
      <c r="B65" s="140" t="s">
        <v>372</v>
      </c>
      <c r="C65" s="141">
        <v>550000</v>
      </c>
      <c r="D65" s="46"/>
      <c r="E65" s="142">
        <v>550000</v>
      </c>
      <c r="F65" s="142">
        <v>0</v>
      </c>
      <c r="G65" s="142">
        <f t="shared" si="0"/>
        <v>550000</v>
      </c>
    </row>
    <row r="66" spans="1:7" ht="25.5">
      <c r="A66" s="139"/>
      <c r="B66" s="140" t="s">
        <v>373</v>
      </c>
      <c r="C66" s="141">
        <v>500000</v>
      </c>
      <c r="D66" s="46"/>
      <c r="E66" s="142">
        <v>500000</v>
      </c>
      <c r="F66" s="142">
        <v>0</v>
      </c>
      <c r="G66" s="142">
        <f t="shared" si="0"/>
        <v>500000</v>
      </c>
    </row>
    <row r="67" spans="1:7" ht="25.5">
      <c r="A67" s="143"/>
      <c r="B67" s="150" t="s">
        <v>374</v>
      </c>
      <c r="C67" s="151">
        <v>420000</v>
      </c>
      <c r="D67" s="152"/>
      <c r="E67" s="153">
        <v>420000</v>
      </c>
      <c r="F67" s="153">
        <v>0</v>
      </c>
      <c r="G67" s="153">
        <f t="shared" si="0"/>
        <v>420000</v>
      </c>
    </row>
    <row r="68" spans="1:7" ht="38.25">
      <c r="A68" s="154"/>
      <c r="B68" s="155" t="s">
        <v>375</v>
      </c>
      <c r="C68" s="156">
        <v>1500000</v>
      </c>
      <c r="D68" s="157"/>
      <c r="E68" s="158">
        <v>1500000</v>
      </c>
      <c r="F68" s="158">
        <v>0</v>
      </c>
      <c r="G68" s="158">
        <f t="shared" si="0"/>
        <v>1500000</v>
      </c>
    </row>
    <row r="69" spans="1:7" ht="25.5">
      <c r="A69" s="139"/>
      <c r="B69" s="140" t="s">
        <v>376</v>
      </c>
      <c r="C69" s="141">
        <v>1000000</v>
      </c>
      <c r="D69" s="46"/>
      <c r="E69" s="142">
        <v>1000000</v>
      </c>
      <c r="F69" s="142">
        <v>0</v>
      </c>
      <c r="G69" s="142">
        <f t="shared" si="0"/>
        <v>1000000</v>
      </c>
    </row>
    <row r="70" spans="1:7" ht="25.5">
      <c r="A70" s="139"/>
      <c r="B70" s="140" t="s">
        <v>377</v>
      </c>
      <c r="C70" s="141">
        <v>1500000</v>
      </c>
      <c r="D70" s="46"/>
      <c r="E70" s="142">
        <v>1500000</v>
      </c>
      <c r="F70" s="142">
        <v>0</v>
      </c>
      <c r="G70" s="142">
        <f t="shared" si="0"/>
        <v>1500000</v>
      </c>
    </row>
    <row r="71" spans="1:7" ht="25.5">
      <c r="A71" s="139"/>
      <c r="B71" s="140" t="s">
        <v>378</v>
      </c>
      <c r="C71" s="141">
        <v>1500000</v>
      </c>
      <c r="D71" s="46"/>
      <c r="E71" s="142">
        <v>1500000</v>
      </c>
      <c r="F71" s="142">
        <v>0</v>
      </c>
      <c r="G71" s="142">
        <f t="shared" si="0"/>
        <v>1500000</v>
      </c>
    </row>
    <row r="72" spans="1:7" ht="51">
      <c r="A72" s="139"/>
      <c r="B72" s="140" t="s">
        <v>379</v>
      </c>
      <c r="C72" s="141">
        <v>1138192</v>
      </c>
      <c r="D72" s="46"/>
      <c r="E72" s="142">
        <v>1138192</v>
      </c>
      <c r="F72" s="142">
        <v>0</v>
      </c>
      <c r="G72" s="142">
        <f t="shared" si="0"/>
        <v>1138192</v>
      </c>
    </row>
    <row r="73" spans="1:7" ht="38.25">
      <c r="A73" s="139"/>
      <c r="B73" s="140" t="s">
        <v>380</v>
      </c>
      <c r="C73" s="141">
        <v>1272782</v>
      </c>
      <c r="D73" s="46"/>
      <c r="E73" s="142">
        <v>1272782</v>
      </c>
      <c r="F73" s="142">
        <v>0</v>
      </c>
      <c r="G73" s="142">
        <f t="shared" si="0"/>
        <v>1272782</v>
      </c>
    </row>
    <row r="74" spans="1:7" ht="38.25">
      <c r="A74" s="139"/>
      <c r="B74" s="140" t="s">
        <v>381</v>
      </c>
      <c r="C74" s="141">
        <v>1500000</v>
      </c>
      <c r="D74" s="46"/>
      <c r="E74" s="142">
        <v>1500000</v>
      </c>
      <c r="F74" s="142">
        <v>0</v>
      </c>
      <c r="G74" s="142">
        <f t="shared" si="0"/>
        <v>1500000</v>
      </c>
    </row>
    <row r="75" spans="1:7" ht="25.5">
      <c r="A75" s="139"/>
      <c r="B75" s="140" t="s">
        <v>382</v>
      </c>
      <c r="C75" s="141">
        <v>1312942</v>
      </c>
      <c r="D75" s="46"/>
      <c r="E75" s="142">
        <v>1312942</v>
      </c>
      <c r="F75" s="142">
        <v>0</v>
      </c>
      <c r="G75" s="142">
        <f t="shared" si="0"/>
        <v>1312942</v>
      </c>
    </row>
    <row r="76" spans="1:7" ht="25.5">
      <c r="A76" s="139"/>
      <c r="B76" s="140" t="s">
        <v>383</v>
      </c>
      <c r="C76" s="141">
        <v>1400000</v>
      </c>
      <c r="D76" s="46"/>
      <c r="E76" s="142">
        <v>1400000</v>
      </c>
      <c r="F76" s="142">
        <v>0</v>
      </c>
      <c r="G76" s="142">
        <f t="shared" si="0"/>
        <v>1400000</v>
      </c>
    </row>
    <row r="77" spans="1:7" ht="25.5">
      <c r="A77" s="139"/>
      <c r="B77" s="140" t="s">
        <v>384</v>
      </c>
      <c r="C77" s="141">
        <v>1000000</v>
      </c>
      <c r="D77" s="46"/>
      <c r="E77" s="142">
        <v>1000000</v>
      </c>
      <c r="F77" s="142">
        <v>0</v>
      </c>
      <c r="G77" s="142">
        <f t="shared" si="0"/>
        <v>1000000</v>
      </c>
    </row>
    <row r="78" spans="1:7" ht="25.5">
      <c r="A78" s="139"/>
      <c r="B78" s="140" t="s">
        <v>385</v>
      </c>
      <c r="C78" s="141">
        <v>300000</v>
      </c>
      <c r="D78" s="46"/>
      <c r="E78" s="142">
        <v>300000</v>
      </c>
      <c r="F78" s="142">
        <v>0</v>
      </c>
      <c r="G78" s="142">
        <f t="shared" si="0"/>
        <v>300000</v>
      </c>
    </row>
    <row r="79" spans="1:7" ht="25.5">
      <c r="A79" s="139"/>
      <c r="B79" s="140" t="s">
        <v>386</v>
      </c>
      <c r="C79" s="141">
        <v>1000000</v>
      </c>
      <c r="D79" s="46"/>
      <c r="E79" s="142">
        <v>1000000</v>
      </c>
      <c r="F79" s="142">
        <v>0</v>
      </c>
      <c r="G79" s="142">
        <f t="shared" si="0"/>
        <v>1000000</v>
      </c>
    </row>
    <row r="80" spans="1:7" ht="25.5">
      <c r="A80" s="139"/>
      <c r="B80" s="140" t="s">
        <v>387</v>
      </c>
      <c r="C80" s="141">
        <v>500000</v>
      </c>
      <c r="D80" s="46"/>
      <c r="E80" s="142">
        <v>500000</v>
      </c>
      <c r="F80" s="142">
        <v>0</v>
      </c>
      <c r="G80" s="142">
        <f t="shared" si="0"/>
        <v>500000</v>
      </c>
    </row>
    <row r="81" spans="1:7" ht="25.5">
      <c r="A81" s="139"/>
      <c r="B81" s="140" t="s">
        <v>388</v>
      </c>
      <c r="C81" s="141">
        <v>837058</v>
      </c>
      <c r="D81" s="46"/>
      <c r="E81" s="142">
        <v>837058</v>
      </c>
      <c r="F81" s="142">
        <v>0</v>
      </c>
      <c r="G81" s="142">
        <f t="shared" si="0"/>
        <v>837058</v>
      </c>
    </row>
    <row r="82" spans="1:7" ht="25.5">
      <c r="A82" s="139"/>
      <c r="B82" s="140" t="s">
        <v>389</v>
      </c>
      <c r="C82" s="141">
        <v>2000000</v>
      </c>
      <c r="D82" s="46"/>
      <c r="E82" s="142">
        <v>2000000</v>
      </c>
      <c r="F82" s="142">
        <v>0</v>
      </c>
      <c r="G82" s="142">
        <f t="shared" si="0"/>
        <v>2000000</v>
      </c>
    </row>
    <row r="83" spans="1:7" ht="38.25">
      <c r="A83" s="143"/>
      <c r="B83" s="150" t="s">
        <v>390</v>
      </c>
      <c r="C83" s="151">
        <v>500000</v>
      </c>
      <c r="D83" s="152"/>
      <c r="E83" s="153">
        <v>500000</v>
      </c>
      <c r="F83" s="153">
        <v>0</v>
      </c>
      <c r="G83" s="153">
        <f t="shared" si="0"/>
        <v>500000</v>
      </c>
    </row>
    <row r="84" spans="1:7" ht="25.5">
      <c r="A84" s="154"/>
      <c r="B84" s="155" t="s">
        <v>391</v>
      </c>
      <c r="C84" s="156">
        <v>3000000</v>
      </c>
      <c r="D84" s="157"/>
      <c r="E84" s="158">
        <v>3000000</v>
      </c>
      <c r="F84" s="158">
        <v>0</v>
      </c>
      <c r="G84" s="158">
        <f t="shared" ref="G84:G147" si="1">E84-F84</f>
        <v>3000000</v>
      </c>
    </row>
    <row r="85" spans="1:7" ht="25.5">
      <c r="A85" s="139"/>
      <c r="B85" s="140" t="s">
        <v>392</v>
      </c>
      <c r="C85" s="141">
        <v>30000000</v>
      </c>
      <c r="D85" s="46"/>
      <c r="E85" s="142">
        <v>0</v>
      </c>
      <c r="F85" s="142">
        <v>0</v>
      </c>
      <c r="G85" s="142">
        <f t="shared" si="1"/>
        <v>0</v>
      </c>
    </row>
    <row r="86" spans="1:7" ht="25.5">
      <c r="A86" s="139"/>
      <c r="B86" s="140" t="s">
        <v>393</v>
      </c>
      <c r="C86" s="141">
        <v>600000</v>
      </c>
      <c r="D86" s="46"/>
      <c r="E86" s="142">
        <v>600000</v>
      </c>
      <c r="F86" s="142">
        <v>600000</v>
      </c>
      <c r="G86" s="142">
        <f t="shared" si="1"/>
        <v>0</v>
      </c>
    </row>
    <row r="87" spans="1:7" ht="25.5">
      <c r="A87" s="139"/>
      <c r="B87" s="140" t="s">
        <v>394</v>
      </c>
      <c r="C87" s="141">
        <v>5000000</v>
      </c>
      <c r="D87" s="46"/>
      <c r="E87" s="142">
        <v>5000000</v>
      </c>
      <c r="F87" s="142">
        <v>0</v>
      </c>
      <c r="G87" s="142">
        <f t="shared" si="1"/>
        <v>5000000</v>
      </c>
    </row>
    <row r="88" spans="1:7" ht="25.5">
      <c r="A88" s="139"/>
      <c r="B88" s="140" t="s">
        <v>395</v>
      </c>
      <c r="C88" s="141">
        <v>1700000</v>
      </c>
      <c r="D88" s="46"/>
      <c r="E88" s="142">
        <v>1700000</v>
      </c>
      <c r="F88" s="142">
        <v>0</v>
      </c>
      <c r="G88" s="142">
        <f t="shared" si="1"/>
        <v>1700000</v>
      </c>
    </row>
    <row r="89" spans="1:7" ht="25.5">
      <c r="A89" s="139"/>
      <c r="B89" s="140" t="s">
        <v>396</v>
      </c>
      <c r="C89" s="141">
        <v>1700000</v>
      </c>
      <c r="D89" s="46"/>
      <c r="E89" s="142">
        <v>1700000</v>
      </c>
      <c r="F89" s="142">
        <v>0</v>
      </c>
      <c r="G89" s="142">
        <f t="shared" si="1"/>
        <v>1700000</v>
      </c>
    </row>
    <row r="90" spans="1:7" ht="25.5">
      <c r="A90" s="139"/>
      <c r="B90" s="140" t="s">
        <v>397</v>
      </c>
      <c r="C90" s="141">
        <v>3000000</v>
      </c>
      <c r="D90" s="46"/>
      <c r="E90" s="142">
        <v>3000000</v>
      </c>
      <c r="F90" s="142">
        <v>0</v>
      </c>
      <c r="G90" s="142">
        <f t="shared" si="1"/>
        <v>3000000</v>
      </c>
    </row>
    <row r="91" spans="1:7" ht="25.5">
      <c r="A91" s="139"/>
      <c r="B91" s="140" t="s">
        <v>398</v>
      </c>
      <c r="C91" s="141">
        <v>1200000</v>
      </c>
      <c r="D91" s="46"/>
      <c r="E91" s="142">
        <v>1200000</v>
      </c>
      <c r="F91" s="142">
        <v>0</v>
      </c>
      <c r="G91" s="142">
        <f t="shared" si="1"/>
        <v>1200000</v>
      </c>
    </row>
    <row r="92" spans="1:7" ht="25.5">
      <c r="A92" s="139"/>
      <c r="B92" s="140" t="s">
        <v>399</v>
      </c>
      <c r="C92" s="141">
        <v>1700000</v>
      </c>
      <c r="D92" s="46"/>
      <c r="E92" s="142">
        <v>1700000</v>
      </c>
      <c r="F92" s="142">
        <v>0</v>
      </c>
      <c r="G92" s="142">
        <f t="shared" si="1"/>
        <v>1700000</v>
      </c>
    </row>
    <row r="93" spans="1:7" ht="25.5">
      <c r="A93" s="139"/>
      <c r="B93" s="140" t="s">
        <v>400</v>
      </c>
      <c r="C93" s="141">
        <v>2600000</v>
      </c>
      <c r="D93" s="46"/>
      <c r="E93" s="142">
        <v>2600000</v>
      </c>
      <c r="F93" s="142">
        <v>0</v>
      </c>
      <c r="G93" s="142">
        <f t="shared" si="1"/>
        <v>2600000</v>
      </c>
    </row>
    <row r="94" spans="1:7" ht="25.5">
      <c r="A94" s="139"/>
      <c r="B94" s="140" t="s">
        <v>401</v>
      </c>
      <c r="C94" s="141">
        <v>1700000</v>
      </c>
      <c r="D94" s="46"/>
      <c r="E94" s="142">
        <v>1700000</v>
      </c>
      <c r="F94" s="142">
        <v>0</v>
      </c>
      <c r="G94" s="142">
        <f t="shared" si="1"/>
        <v>1700000</v>
      </c>
    </row>
    <row r="95" spans="1:7" ht="25.5">
      <c r="A95" s="139"/>
      <c r="B95" s="140" t="s">
        <v>402</v>
      </c>
      <c r="C95" s="141">
        <v>1000000</v>
      </c>
      <c r="D95" s="46"/>
      <c r="E95" s="142">
        <v>1000000</v>
      </c>
      <c r="F95" s="142">
        <v>0</v>
      </c>
      <c r="G95" s="142">
        <f t="shared" si="1"/>
        <v>1000000</v>
      </c>
    </row>
    <row r="96" spans="1:7" ht="12.75">
      <c r="A96" s="139"/>
      <c r="B96" s="140" t="s">
        <v>403</v>
      </c>
      <c r="C96" s="141">
        <v>8000000</v>
      </c>
      <c r="D96" s="46"/>
      <c r="E96" s="142">
        <v>8000000</v>
      </c>
      <c r="F96" s="142">
        <v>0</v>
      </c>
      <c r="G96" s="142">
        <f t="shared" si="1"/>
        <v>8000000</v>
      </c>
    </row>
    <row r="97" spans="1:7" ht="25.5">
      <c r="A97" s="139"/>
      <c r="B97" s="140" t="s">
        <v>404</v>
      </c>
      <c r="C97" s="141">
        <v>700000</v>
      </c>
      <c r="D97" s="46"/>
      <c r="E97" s="142">
        <v>700000</v>
      </c>
      <c r="F97" s="142">
        <v>0</v>
      </c>
      <c r="G97" s="142">
        <f t="shared" si="1"/>
        <v>700000</v>
      </c>
    </row>
    <row r="98" spans="1:7" ht="25.5">
      <c r="A98" s="139"/>
      <c r="B98" s="140" t="s">
        <v>405</v>
      </c>
      <c r="C98" s="141">
        <v>700000</v>
      </c>
      <c r="D98" s="46"/>
      <c r="E98" s="142">
        <v>700000</v>
      </c>
      <c r="F98" s="142">
        <v>0</v>
      </c>
      <c r="G98" s="142">
        <f t="shared" si="1"/>
        <v>700000</v>
      </c>
    </row>
    <row r="99" spans="1:7" ht="25.5">
      <c r="A99" s="139"/>
      <c r="B99" s="140" t="s">
        <v>406</v>
      </c>
      <c r="C99" s="141">
        <v>700000</v>
      </c>
      <c r="D99" s="46"/>
      <c r="E99" s="142">
        <v>700000</v>
      </c>
      <c r="F99" s="142">
        <v>0</v>
      </c>
      <c r="G99" s="142">
        <f t="shared" si="1"/>
        <v>700000</v>
      </c>
    </row>
    <row r="100" spans="1:7" ht="25.5">
      <c r="A100" s="139"/>
      <c r="B100" s="140" t="s">
        <v>407</v>
      </c>
      <c r="C100" s="141">
        <v>2925000</v>
      </c>
      <c r="D100" s="46"/>
      <c r="E100" s="142">
        <v>0</v>
      </c>
      <c r="F100" s="142">
        <v>0</v>
      </c>
      <c r="G100" s="142">
        <f t="shared" si="1"/>
        <v>0</v>
      </c>
    </row>
    <row r="101" spans="1:7" ht="12.75">
      <c r="A101" s="139"/>
      <c r="B101" s="140" t="s">
        <v>408</v>
      </c>
      <c r="C101" s="141">
        <v>6500000</v>
      </c>
      <c r="D101" s="46"/>
      <c r="E101" s="142">
        <v>6500000</v>
      </c>
      <c r="F101" s="142">
        <v>6500000</v>
      </c>
      <c r="G101" s="142">
        <f t="shared" si="1"/>
        <v>0</v>
      </c>
    </row>
    <row r="102" spans="1:7" ht="25.5">
      <c r="A102" s="143"/>
      <c r="B102" s="150" t="s">
        <v>409</v>
      </c>
      <c r="C102" s="151">
        <v>19000000</v>
      </c>
      <c r="D102" s="152"/>
      <c r="E102" s="153">
        <v>19000000</v>
      </c>
      <c r="F102" s="153">
        <v>19000000</v>
      </c>
      <c r="G102" s="153">
        <f t="shared" si="1"/>
        <v>0</v>
      </c>
    </row>
    <row r="103" spans="1:7" ht="25.5">
      <c r="A103" s="154"/>
      <c r="B103" s="155" t="s">
        <v>410</v>
      </c>
      <c r="C103" s="156">
        <v>3000000</v>
      </c>
      <c r="D103" s="157"/>
      <c r="E103" s="158">
        <v>3000000</v>
      </c>
      <c r="F103" s="158">
        <v>3000000</v>
      </c>
      <c r="G103" s="158">
        <f t="shared" si="1"/>
        <v>0</v>
      </c>
    </row>
    <row r="104" spans="1:7" ht="25.5">
      <c r="A104" s="139"/>
      <c r="B104" s="140" t="s">
        <v>411</v>
      </c>
      <c r="C104" s="141">
        <v>12000000</v>
      </c>
      <c r="D104" s="46"/>
      <c r="E104" s="142">
        <v>12000000</v>
      </c>
      <c r="F104" s="142">
        <v>0</v>
      </c>
      <c r="G104" s="142">
        <f t="shared" si="1"/>
        <v>12000000</v>
      </c>
    </row>
    <row r="105" spans="1:7" ht="25.5">
      <c r="A105" s="139"/>
      <c r="B105" s="140" t="s">
        <v>412</v>
      </c>
      <c r="C105" s="141">
        <v>4000000</v>
      </c>
      <c r="D105" s="46"/>
      <c r="E105" s="142">
        <v>4000000</v>
      </c>
      <c r="F105" s="142">
        <v>0</v>
      </c>
      <c r="G105" s="142">
        <f t="shared" si="1"/>
        <v>4000000</v>
      </c>
    </row>
    <row r="106" spans="1:7" ht="25.5">
      <c r="A106" s="139"/>
      <c r="B106" s="140" t="s">
        <v>413</v>
      </c>
      <c r="C106" s="141">
        <v>750000</v>
      </c>
      <c r="D106" s="46"/>
      <c r="E106" s="142">
        <v>750000</v>
      </c>
      <c r="F106" s="142">
        <v>0</v>
      </c>
      <c r="G106" s="142">
        <f t="shared" si="1"/>
        <v>750000</v>
      </c>
    </row>
    <row r="107" spans="1:7" ht="25.5">
      <c r="A107" s="139"/>
      <c r="B107" s="140" t="s">
        <v>414</v>
      </c>
      <c r="C107" s="141">
        <v>750000</v>
      </c>
      <c r="D107" s="46"/>
      <c r="E107" s="142">
        <v>750000</v>
      </c>
      <c r="F107" s="142">
        <v>0</v>
      </c>
      <c r="G107" s="142">
        <f t="shared" si="1"/>
        <v>750000</v>
      </c>
    </row>
    <row r="108" spans="1:7" ht="12.75">
      <c r="A108" s="139"/>
      <c r="B108" s="140" t="s">
        <v>415</v>
      </c>
      <c r="C108" s="141">
        <v>5000000</v>
      </c>
      <c r="D108" s="46"/>
      <c r="E108" s="142">
        <v>5000000</v>
      </c>
      <c r="F108" s="142">
        <v>0</v>
      </c>
      <c r="G108" s="142">
        <f t="shared" si="1"/>
        <v>5000000</v>
      </c>
    </row>
    <row r="109" spans="1:7" ht="25.5">
      <c r="A109" s="139"/>
      <c r="B109" s="140" t="s">
        <v>416</v>
      </c>
      <c r="C109" s="141">
        <v>350000</v>
      </c>
      <c r="D109" s="46"/>
      <c r="E109" s="142">
        <v>350000</v>
      </c>
      <c r="F109" s="142">
        <v>350000</v>
      </c>
      <c r="G109" s="142">
        <f t="shared" si="1"/>
        <v>0</v>
      </c>
    </row>
    <row r="110" spans="1:7" ht="25.5">
      <c r="A110" s="139"/>
      <c r="B110" s="140" t="s">
        <v>417</v>
      </c>
      <c r="C110" s="141">
        <v>2000000</v>
      </c>
      <c r="D110" s="46"/>
      <c r="E110" s="142">
        <v>2000000</v>
      </c>
      <c r="F110" s="142">
        <v>0</v>
      </c>
      <c r="G110" s="142">
        <f t="shared" si="1"/>
        <v>2000000</v>
      </c>
    </row>
    <row r="111" spans="1:7" ht="25.5">
      <c r="A111" s="139"/>
      <c r="B111" s="140" t="s">
        <v>418</v>
      </c>
      <c r="C111" s="141">
        <v>2500000</v>
      </c>
      <c r="D111" s="46"/>
      <c r="E111" s="142">
        <v>2500000</v>
      </c>
      <c r="F111" s="142">
        <v>0</v>
      </c>
      <c r="G111" s="142">
        <f t="shared" si="1"/>
        <v>2500000</v>
      </c>
    </row>
    <row r="112" spans="1:7" ht="25.5">
      <c r="A112" s="139"/>
      <c r="B112" s="140" t="s">
        <v>419</v>
      </c>
      <c r="C112" s="141">
        <v>1800000</v>
      </c>
      <c r="D112" s="46"/>
      <c r="E112" s="142">
        <v>1800000</v>
      </c>
      <c r="F112" s="142">
        <v>0</v>
      </c>
      <c r="G112" s="142">
        <f t="shared" si="1"/>
        <v>1800000</v>
      </c>
    </row>
    <row r="113" spans="1:7" ht="25.5">
      <c r="A113" s="139"/>
      <c r="B113" s="140" t="s">
        <v>420</v>
      </c>
      <c r="C113" s="141">
        <v>1800000</v>
      </c>
      <c r="D113" s="46"/>
      <c r="E113" s="142">
        <v>1800000</v>
      </c>
      <c r="F113" s="142">
        <v>0</v>
      </c>
      <c r="G113" s="142">
        <f t="shared" si="1"/>
        <v>1800000</v>
      </c>
    </row>
    <row r="114" spans="1:7" ht="25.5">
      <c r="A114" s="139"/>
      <c r="B114" s="140" t="s">
        <v>421</v>
      </c>
      <c r="C114" s="141">
        <v>2500000</v>
      </c>
      <c r="D114" s="46"/>
      <c r="E114" s="142">
        <v>2500000</v>
      </c>
      <c r="F114" s="142">
        <v>0</v>
      </c>
      <c r="G114" s="142">
        <f t="shared" si="1"/>
        <v>2500000</v>
      </c>
    </row>
    <row r="115" spans="1:7" ht="25.5">
      <c r="A115" s="139"/>
      <c r="B115" s="140" t="s">
        <v>422</v>
      </c>
      <c r="C115" s="141">
        <v>2000000</v>
      </c>
      <c r="D115" s="46"/>
      <c r="E115" s="142">
        <v>2000000</v>
      </c>
      <c r="F115" s="142">
        <v>0</v>
      </c>
      <c r="G115" s="142">
        <f t="shared" si="1"/>
        <v>2000000</v>
      </c>
    </row>
    <row r="116" spans="1:7" ht="25.5">
      <c r="A116" s="139"/>
      <c r="B116" s="140" t="s">
        <v>423</v>
      </c>
      <c r="C116" s="141">
        <v>575500</v>
      </c>
      <c r="D116" s="46"/>
      <c r="E116" s="142">
        <v>575500</v>
      </c>
      <c r="F116" s="142">
        <v>0</v>
      </c>
      <c r="G116" s="142">
        <f t="shared" si="1"/>
        <v>575500</v>
      </c>
    </row>
    <row r="117" spans="1:7" ht="38.25">
      <c r="A117" s="139"/>
      <c r="B117" s="140" t="s">
        <v>424</v>
      </c>
      <c r="C117" s="141">
        <v>3000000</v>
      </c>
      <c r="D117" s="46"/>
      <c r="E117" s="142">
        <v>3000000</v>
      </c>
      <c r="F117" s="142">
        <v>0</v>
      </c>
      <c r="G117" s="142">
        <f t="shared" si="1"/>
        <v>3000000</v>
      </c>
    </row>
    <row r="118" spans="1:7" ht="25.5">
      <c r="A118" s="139"/>
      <c r="B118" s="140" t="s">
        <v>425</v>
      </c>
      <c r="C118" s="141">
        <v>900000</v>
      </c>
      <c r="D118" s="46"/>
      <c r="E118" s="142">
        <v>900000</v>
      </c>
      <c r="F118" s="142">
        <v>0</v>
      </c>
      <c r="G118" s="142">
        <f t="shared" si="1"/>
        <v>900000</v>
      </c>
    </row>
    <row r="119" spans="1:7" ht="25.5">
      <c r="A119" s="139"/>
      <c r="B119" s="140" t="s">
        <v>426</v>
      </c>
      <c r="C119" s="141">
        <v>1800000</v>
      </c>
      <c r="D119" s="46"/>
      <c r="E119" s="142">
        <v>1800000</v>
      </c>
      <c r="F119" s="142">
        <v>0</v>
      </c>
      <c r="G119" s="142">
        <f t="shared" si="1"/>
        <v>1800000</v>
      </c>
    </row>
    <row r="120" spans="1:7" ht="25.5">
      <c r="A120" s="139"/>
      <c r="B120" s="140" t="s">
        <v>427</v>
      </c>
      <c r="C120" s="141">
        <v>300000</v>
      </c>
      <c r="D120" s="46"/>
      <c r="E120" s="142">
        <v>300000</v>
      </c>
      <c r="F120" s="142">
        <v>0</v>
      </c>
      <c r="G120" s="142">
        <f t="shared" si="1"/>
        <v>300000</v>
      </c>
    </row>
    <row r="121" spans="1:7" ht="25.5">
      <c r="A121" s="139"/>
      <c r="B121" s="140" t="s">
        <v>428</v>
      </c>
      <c r="C121" s="141">
        <v>3000000</v>
      </c>
      <c r="D121" s="46"/>
      <c r="E121" s="142">
        <v>3000000</v>
      </c>
      <c r="F121" s="142">
        <v>3000000</v>
      </c>
      <c r="G121" s="142">
        <f t="shared" si="1"/>
        <v>0</v>
      </c>
    </row>
    <row r="122" spans="1:7" ht="25.5">
      <c r="A122" s="139"/>
      <c r="B122" s="140" t="s">
        <v>429</v>
      </c>
      <c r="C122" s="141">
        <v>2000000</v>
      </c>
      <c r="D122" s="46"/>
      <c r="E122" s="142">
        <v>2000000</v>
      </c>
      <c r="F122" s="142">
        <v>0</v>
      </c>
      <c r="G122" s="142">
        <f t="shared" si="1"/>
        <v>2000000</v>
      </c>
    </row>
    <row r="123" spans="1:7" ht="25.5">
      <c r="A123" s="143"/>
      <c r="B123" s="150" t="s">
        <v>430</v>
      </c>
      <c r="C123" s="151">
        <v>1000000</v>
      </c>
      <c r="D123" s="152"/>
      <c r="E123" s="153">
        <v>1000000</v>
      </c>
      <c r="F123" s="153">
        <v>0</v>
      </c>
      <c r="G123" s="153">
        <f t="shared" si="1"/>
        <v>1000000</v>
      </c>
    </row>
    <row r="124" spans="1:7" ht="25.5">
      <c r="A124" s="154"/>
      <c r="B124" s="155" t="s">
        <v>431</v>
      </c>
      <c r="C124" s="156">
        <v>700000</v>
      </c>
      <c r="D124" s="157"/>
      <c r="E124" s="158">
        <v>700000</v>
      </c>
      <c r="F124" s="158">
        <v>0</v>
      </c>
      <c r="G124" s="158">
        <f t="shared" si="1"/>
        <v>700000</v>
      </c>
    </row>
    <row r="125" spans="1:7" ht="25.5">
      <c r="A125" s="139"/>
      <c r="B125" s="140" t="s">
        <v>432</v>
      </c>
      <c r="C125" s="141">
        <v>2000000</v>
      </c>
      <c r="D125" s="46"/>
      <c r="E125" s="142">
        <v>2000000</v>
      </c>
      <c r="F125" s="142">
        <v>0</v>
      </c>
      <c r="G125" s="142">
        <f t="shared" si="1"/>
        <v>2000000</v>
      </c>
    </row>
    <row r="126" spans="1:7" ht="12.75">
      <c r="A126" s="139"/>
      <c r="B126" s="140" t="s">
        <v>433</v>
      </c>
      <c r="C126" s="141">
        <v>1000000</v>
      </c>
      <c r="D126" s="46"/>
      <c r="E126" s="142">
        <v>1000000</v>
      </c>
      <c r="F126" s="142">
        <v>0</v>
      </c>
      <c r="G126" s="142">
        <f t="shared" si="1"/>
        <v>1000000</v>
      </c>
    </row>
    <row r="127" spans="1:7" ht="25.5">
      <c r="A127" s="139"/>
      <c r="B127" s="140" t="s">
        <v>434</v>
      </c>
      <c r="C127" s="141">
        <v>1000000</v>
      </c>
      <c r="D127" s="46"/>
      <c r="E127" s="142">
        <v>1000000</v>
      </c>
      <c r="F127" s="142">
        <v>0</v>
      </c>
      <c r="G127" s="142">
        <f t="shared" si="1"/>
        <v>1000000</v>
      </c>
    </row>
    <row r="128" spans="1:7" ht="25.5">
      <c r="A128" s="139"/>
      <c r="B128" s="140" t="s">
        <v>435</v>
      </c>
      <c r="C128" s="141">
        <v>2000000</v>
      </c>
      <c r="D128" s="46"/>
      <c r="E128" s="142">
        <v>0</v>
      </c>
      <c r="F128" s="142">
        <v>0</v>
      </c>
      <c r="G128" s="142">
        <f t="shared" si="1"/>
        <v>0</v>
      </c>
    </row>
    <row r="129" spans="1:7" ht="25.5">
      <c r="A129" s="139"/>
      <c r="B129" s="140" t="s">
        <v>436</v>
      </c>
      <c r="C129" s="141">
        <v>900000</v>
      </c>
      <c r="D129" s="46"/>
      <c r="E129" s="142">
        <v>900000</v>
      </c>
      <c r="F129" s="142">
        <v>0</v>
      </c>
      <c r="G129" s="142">
        <f t="shared" si="1"/>
        <v>900000</v>
      </c>
    </row>
    <row r="130" spans="1:7" ht="25.5">
      <c r="A130" s="139"/>
      <c r="B130" s="140" t="s">
        <v>437</v>
      </c>
      <c r="C130" s="141">
        <v>787500</v>
      </c>
      <c r="D130" s="46"/>
      <c r="E130" s="142">
        <v>787500</v>
      </c>
      <c r="F130" s="142">
        <v>0</v>
      </c>
      <c r="G130" s="142">
        <f t="shared" si="1"/>
        <v>787500</v>
      </c>
    </row>
    <row r="131" spans="1:7" ht="25.5">
      <c r="A131" s="139"/>
      <c r="B131" s="140" t="s">
        <v>438</v>
      </c>
      <c r="C131" s="141">
        <v>502500</v>
      </c>
      <c r="D131" s="46"/>
      <c r="E131" s="142">
        <v>502500</v>
      </c>
      <c r="F131" s="142">
        <v>502500</v>
      </c>
      <c r="G131" s="142">
        <f t="shared" si="1"/>
        <v>0</v>
      </c>
    </row>
    <row r="132" spans="1:7" ht="25.5">
      <c r="A132" s="139"/>
      <c r="B132" s="140" t="s">
        <v>439</v>
      </c>
      <c r="C132" s="141">
        <v>2000000</v>
      </c>
      <c r="D132" s="46"/>
      <c r="E132" s="142">
        <v>2000000</v>
      </c>
      <c r="F132" s="142">
        <v>0</v>
      </c>
      <c r="G132" s="142">
        <f t="shared" si="1"/>
        <v>2000000</v>
      </c>
    </row>
    <row r="133" spans="1:7" ht="25.5">
      <c r="A133" s="139"/>
      <c r="B133" s="140" t="s">
        <v>440</v>
      </c>
      <c r="C133" s="141">
        <v>1000000</v>
      </c>
      <c r="D133" s="46"/>
      <c r="E133" s="142">
        <v>1000000</v>
      </c>
      <c r="F133" s="142">
        <v>0</v>
      </c>
      <c r="G133" s="142">
        <f t="shared" si="1"/>
        <v>1000000</v>
      </c>
    </row>
    <row r="134" spans="1:7" ht="25.5">
      <c r="A134" s="139"/>
      <c r="B134" s="140" t="s">
        <v>441</v>
      </c>
      <c r="C134" s="141">
        <v>1000000</v>
      </c>
      <c r="D134" s="46"/>
      <c r="E134" s="142">
        <v>1000000</v>
      </c>
      <c r="F134" s="142">
        <v>0</v>
      </c>
      <c r="G134" s="142">
        <f t="shared" si="1"/>
        <v>1000000</v>
      </c>
    </row>
    <row r="135" spans="1:7" ht="25.5">
      <c r="A135" s="139"/>
      <c r="B135" s="140" t="s">
        <v>442</v>
      </c>
      <c r="C135" s="141">
        <v>900000</v>
      </c>
      <c r="D135" s="46"/>
      <c r="E135" s="142">
        <v>900000</v>
      </c>
      <c r="F135" s="142">
        <v>0</v>
      </c>
      <c r="G135" s="142">
        <f t="shared" si="1"/>
        <v>900000</v>
      </c>
    </row>
    <row r="136" spans="1:7" ht="25.5">
      <c r="A136" s="139"/>
      <c r="B136" s="140" t="s">
        <v>443</v>
      </c>
      <c r="C136" s="141">
        <v>850000</v>
      </c>
      <c r="D136" s="46"/>
      <c r="E136" s="142">
        <v>850000</v>
      </c>
      <c r="F136" s="142">
        <v>0</v>
      </c>
      <c r="G136" s="142">
        <f t="shared" si="1"/>
        <v>850000</v>
      </c>
    </row>
    <row r="137" spans="1:7" ht="25.5">
      <c r="A137" s="139"/>
      <c r="B137" s="140" t="s">
        <v>444</v>
      </c>
      <c r="C137" s="141">
        <v>433125</v>
      </c>
      <c r="D137" s="46"/>
      <c r="E137" s="142">
        <v>433125</v>
      </c>
      <c r="F137" s="142">
        <v>433125</v>
      </c>
      <c r="G137" s="142">
        <f t="shared" si="1"/>
        <v>0</v>
      </c>
    </row>
    <row r="138" spans="1:7" ht="25.5">
      <c r="A138" s="139"/>
      <c r="B138" s="140" t="s">
        <v>445</v>
      </c>
      <c r="C138" s="141">
        <v>1650000</v>
      </c>
      <c r="D138" s="46"/>
      <c r="E138" s="142">
        <v>1650000</v>
      </c>
      <c r="F138" s="142">
        <v>0</v>
      </c>
      <c r="G138" s="142">
        <f t="shared" si="1"/>
        <v>1650000</v>
      </c>
    </row>
    <row r="139" spans="1:7" ht="25.5">
      <c r="A139" s="139"/>
      <c r="B139" s="140" t="s">
        <v>446</v>
      </c>
      <c r="C139" s="141">
        <v>1000000</v>
      </c>
      <c r="D139" s="46"/>
      <c r="E139" s="142">
        <v>1000000</v>
      </c>
      <c r="F139" s="142">
        <v>0</v>
      </c>
      <c r="G139" s="142">
        <f t="shared" si="1"/>
        <v>1000000</v>
      </c>
    </row>
    <row r="140" spans="1:7" ht="25.5">
      <c r="A140" s="139"/>
      <c r="B140" s="140" t="s">
        <v>447</v>
      </c>
      <c r="C140" s="141">
        <v>2000000</v>
      </c>
      <c r="D140" s="46"/>
      <c r="E140" s="142">
        <v>2000000</v>
      </c>
      <c r="F140" s="142">
        <v>2000000</v>
      </c>
      <c r="G140" s="142">
        <f t="shared" si="1"/>
        <v>0</v>
      </c>
    </row>
    <row r="141" spans="1:7" ht="25.5">
      <c r="A141" s="139"/>
      <c r="B141" s="140" t="s">
        <v>448</v>
      </c>
      <c r="C141" s="141">
        <v>1000000</v>
      </c>
      <c r="D141" s="46"/>
      <c r="E141" s="142">
        <v>1000000</v>
      </c>
      <c r="F141" s="142">
        <v>1000000</v>
      </c>
      <c r="G141" s="142">
        <f t="shared" si="1"/>
        <v>0</v>
      </c>
    </row>
    <row r="142" spans="1:7" ht="12.75">
      <c r="A142" s="139"/>
      <c r="B142" s="140" t="s">
        <v>449</v>
      </c>
      <c r="C142" s="141">
        <v>1300000</v>
      </c>
      <c r="D142" s="46"/>
      <c r="E142" s="142">
        <v>1300000</v>
      </c>
      <c r="F142" s="142">
        <v>1300000</v>
      </c>
      <c r="G142" s="142">
        <f t="shared" si="1"/>
        <v>0</v>
      </c>
    </row>
    <row r="143" spans="1:7" ht="25.5">
      <c r="A143" s="139"/>
      <c r="B143" s="140" t="s">
        <v>450</v>
      </c>
      <c r="C143" s="141">
        <v>1000000</v>
      </c>
      <c r="D143" s="46"/>
      <c r="E143" s="142">
        <v>1000000</v>
      </c>
      <c r="F143" s="142">
        <v>1000000</v>
      </c>
      <c r="G143" s="142">
        <f t="shared" si="1"/>
        <v>0</v>
      </c>
    </row>
    <row r="144" spans="1:7" ht="12.75">
      <c r="A144" s="139"/>
      <c r="B144" s="140" t="s">
        <v>451</v>
      </c>
      <c r="C144" s="141">
        <v>1000000</v>
      </c>
      <c r="D144" s="46"/>
      <c r="E144" s="142">
        <v>1000000</v>
      </c>
      <c r="F144" s="142">
        <v>0</v>
      </c>
      <c r="G144" s="142">
        <f t="shared" si="1"/>
        <v>1000000</v>
      </c>
    </row>
    <row r="145" spans="1:7" ht="12.75">
      <c r="A145" s="143"/>
      <c r="B145" s="150" t="s">
        <v>452</v>
      </c>
      <c r="C145" s="151">
        <v>1000000</v>
      </c>
      <c r="D145" s="152"/>
      <c r="E145" s="153">
        <v>1000000</v>
      </c>
      <c r="F145" s="153">
        <v>0</v>
      </c>
      <c r="G145" s="153">
        <f t="shared" si="1"/>
        <v>1000000</v>
      </c>
    </row>
    <row r="146" spans="1:7" ht="12.75">
      <c r="A146" s="154"/>
      <c r="B146" s="155" t="s">
        <v>453</v>
      </c>
      <c r="C146" s="156">
        <v>1600000</v>
      </c>
      <c r="D146" s="157"/>
      <c r="E146" s="158">
        <v>1600000</v>
      </c>
      <c r="F146" s="158">
        <v>0</v>
      </c>
      <c r="G146" s="158">
        <f t="shared" si="1"/>
        <v>1600000</v>
      </c>
    </row>
    <row r="147" spans="1:7" ht="25.5">
      <c r="A147" s="139"/>
      <c r="B147" s="140" t="s">
        <v>454</v>
      </c>
      <c r="C147" s="141">
        <v>1000000</v>
      </c>
      <c r="D147" s="46"/>
      <c r="E147" s="142">
        <v>1000000</v>
      </c>
      <c r="F147" s="142">
        <v>1000000</v>
      </c>
      <c r="G147" s="142">
        <f t="shared" si="1"/>
        <v>0</v>
      </c>
    </row>
    <row r="148" spans="1:7" ht="25.5">
      <c r="A148" s="139"/>
      <c r="B148" s="140" t="s">
        <v>455</v>
      </c>
      <c r="C148" s="141">
        <v>787500</v>
      </c>
      <c r="D148" s="46"/>
      <c r="E148" s="142">
        <v>787500</v>
      </c>
      <c r="F148" s="142">
        <v>0</v>
      </c>
      <c r="G148" s="142">
        <f t="shared" ref="G148:G211" si="2">E148-F148</f>
        <v>787500</v>
      </c>
    </row>
    <row r="149" spans="1:7" ht="25.5">
      <c r="A149" s="139"/>
      <c r="B149" s="140" t="s">
        <v>456</v>
      </c>
      <c r="C149" s="141">
        <v>1500000</v>
      </c>
      <c r="D149" s="46"/>
      <c r="E149" s="142">
        <v>1500000</v>
      </c>
      <c r="F149" s="142">
        <v>0</v>
      </c>
      <c r="G149" s="142">
        <f t="shared" si="2"/>
        <v>1500000</v>
      </c>
    </row>
    <row r="150" spans="1:7" ht="25.5">
      <c r="A150" s="139"/>
      <c r="B150" s="140" t="s">
        <v>457</v>
      </c>
      <c r="C150" s="141">
        <v>1500000</v>
      </c>
      <c r="D150" s="46"/>
      <c r="E150" s="142">
        <v>1500000</v>
      </c>
      <c r="F150" s="142">
        <v>1500000</v>
      </c>
      <c r="G150" s="142">
        <f t="shared" si="2"/>
        <v>0</v>
      </c>
    </row>
    <row r="151" spans="1:7" ht="25.5">
      <c r="A151" s="139"/>
      <c r="B151" s="140" t="s">
        <v>458</v>
      </c>
      <c r="C151" s="141">
        <v>1200000</v>
      </c>
      <c r="D151" s="46"/>
      <c r="E151" s="142">
        <v>1200000</v>
      </c>
      <c r="F151" s="142">
        <v>1200000</v>
      </c>
      <c r="G151" s="142">
        <f t="shared" si="2"/>
        <v>0</v>
      </c>
    </row>
    <row r="152" spans="1:7" ht="25.5">
      <c r="A152" s="139"/>
      <c r="B152" s="140" t="s">
        <v>459</v>
      </c>
      <c r="C152" s="141">
        <v>3000000</v>
      </c>
      <c r="D152" s="46"/>
      <c r="E152" s="142">
        <v>3000000</v>
      </c>
      <c r="F152" s="142">
        <v>0</v>
      </c>
      <c r="G152" s="142">
        <f t="shared" si="2"/>
        <v>3000000</v>
      </c>
    </row>
    <row r="153" spans="1:7" ht="25.5">
      <c r="A153" s="139"/>
      <c r="B153" s="140" t="s">
        <v>460</v>
      </c>
      <c r="C153" s="141">
        <v>2500000</v>
      </c>
      <c r="D153" s="46"/>
      <c r="E153" s="142">
        <v>2500000</v>
      </c>
      <c r="F153" s="142">
        <v>0</v>
      </c>
      <c r="G153" s="142">
        <f t="shared" si="2"/>
        <v>2500000</v>
      </c>
    </row>
    <row r="154" spans="1:7" ht="25.5">
      <c r="A154" s="139"/>
      <c r="B154" s="140" t="s">
        <v>461</v>
      </c>
      <c r="C154" s="141">
        <v>3000000</v>
      </c>
      <c r="D154" s="46"/>
      <c r="E154" s="142">
        <v>3000000</v>
      </c>
      <c r="F154" s="142">
        <v>0</v>
      </c>
      <c r="G154" s="142">
        <f t="shared" si="2"/>
        <v>3000000</v>
      </c>
    </row>
    <row r="155" spans="1:7" ht="25.5">
      <c r="A155" s="139"/>
      <c r="B155" s="140" t="s">
        <v>462</v>
      </c>
      <c r="C155" s="141">
        <v>4000000</v>
      </c>
      <c r="D155" s="46"/>
      <c r="E155" s="142">
        <v>4000000</v>
      </c>
      <c r="F155" s="142">
        <v>4000000</v>
      </c>
      <c r="G155" s="142">
        <f t="shared" si="2"/>
        <v>0</v>
      </c>
    </row>
    <row r="156" spans="1:7" ht="25.5">
      <c r="A156" s="139"/>
      <c r="B156" s="140" t="s">
        <v>463</v>
      </c>
      <c r="C156" s="141">
        <v>3000000</v>
      </c>
      <c r="D156" s="46"/>
      <c r="E156" s="142">
        <v>3000000</v>
      </c>
      <c r="F156" s="142">
        <v>0</v>
      </c>
      <c r="G156" s="142">
        <f t="shared" si="2"/>
        <v>3000000</v>
      </c>
    </row>
    <row r="157" spans="1:7" ht="25.5">
      <c r="A157" s="139"/>
      <c r="B157" s="140" t="s">
        <v>464</v>
      </c>
      <c r="C157" s="141">
        <v>3500000</v>
      </c>
      <c r="D157" s="46"/>
      <c r="E157" s="142">
        <v>3500000</v>
      </c>
      <c r="F157" s="142">
        <v>0</v>
      </c>
      <c r="G157" s="142">
        <f t="shared" si="2"/>
        <v>3500000</v>
      </c>
    </row>
    <row r="158" spans="1:7" ht="25.5">
      <c r="A158" s="139"/>
      <c r="B158" s="140" t="s">
        <v>465</v>
      </c>
      <c r="C158" s="141">
        <v>1500000</v>
      </c>
      <c r="D158" s="46"/>
      <c r="E158" s="142">
        <v>1500000</v>
      </c>
      <c r="F158" s="142">
        <v>0</v>
      </c>
      <c r="G158" s="142">
        <f t="shared" si="2"/>
        <v>1500000</v>
      </c>
    </row>
    <row r="159" spans="1:7" ht="25.5">
      <c r="A159" s="139"/>
      <c r="B159" s="140" t="s">
        <v>466</v>
      </c>
      <c r="C159" s="141">
        <v>2300000</v>
      </c>
      <c r="D159" s="46"/>
      <c r="E159" s="142">
        <v>2300000</v>
      </c>
      <c r="F159" s="142">
        <v>0</v>
      </c>
      <c r="G159" s="142">
        <f t="shared" si="2"/>
        <v>2300000</v>
      </c>
    </row>
    <row r="160" spans="1:7" ht="25.5">
      <c r="A160" s="139"/>
      <c r="B160" s="140" t="s">
        <v>467</v>
      </c>
      <c r="C160" s="141">
        <v>3000000</v>
      </c>
      <c r="D160" s="46"/>
      <c r="E160" s="142">
        <v>3000000</v>
      </c>
      <c r="F160" s="142">
        <v>0</v>
      </c>
      <c r="G160" s="142">
        <f t="shared" si="2"/>
        <v>3000000</v>
      </c>
    </row>
    <row r="161" spans="1:7" ht="25.5">
      <c r="A161" s="139"/>
      <c r="B161" s="140" t="s">
        <v>468</v>
      </c>
      <c r="C161" s="141">
        <v>3000000</v>
      </c>
      <c r="D161" s="46"/>
      <c r="E161" s="142">
        <v>3000000</v>
      </c>
      <c r="F161" s="142">
        <v>0</v>
      </c>
      <c r="G161" s="142">
        <f t="shared" si="2"/>
        <v>3000000</v>
      </c>
    </row>
    <row r="162" spans="1:7" ht="25.5">
      <c r="A162" s="139"/>
      <c r="B162" s="140" t="s">
        <v>469</v>
      </c>
      <c r="C162" s="141">
        <v>3000000</v>
      </c>
      <c r="D162" s="46"/>
      <c r="E162" s="142">
        <v>3000000</v>
      </c>
      <c r="F162" s="142">
        <v>0</v>
      </c>
      <c r="G162" s="142">
        <f t="shared" si="2"/>
        <v>3000000</v>
      </c>
    </row>
    <row r="163" spans="1:7" ht="38.25">
      <c r="A163" s="139"/>
      <c r="B163" s="140" t="s">
        <v>470</v>
      </c>
      <c r="C163" s="141">
        <v>2300000</v>
      </c>
      <c r="D163" s="46"/>
      <c r="E163" s="142">
        <v>2300000</v>
      </c>
      <c r="F163" s="142">
        <v>0</v>
      </c>
      <c r="G163" s="142">
        <f t="shared" si="2"/>
        <v>2300000</v>
      </c>
    </row>
    <row r="164" spans="1:7" ht="25.5">
      <c r="A164" s="143"/>
      <c r="B164" s="150" t="s">
        <v>471</v>
      </c>
      <c r="C164" s="151">
        <v>2000000</v>
      </c>
      <c r="D164" s="152"/>
      <c r="E164" s="153">
        <v>2000000</v>
      </c>
      <c r="F164" s="153">
        <v>0</v>
      </c>
      <c r="G164" s="153">
        <f t="shared" si="2"/>
        <v>2000000</v>
      </c>
    </row>
    <row r="165" spans="1:7" ht="25.5">
      <c r="A165" s="154"/>
      <c r="B165" s="155" t="s">
        <v>472</v>
      </c>
      <c r="C165" s="156">
        <v>2000000</v>
      </c>
      <c r="D165" s="157"/>
      <c r="E165" s="158">
        <v>0</v>
      </c>
      <c r="F165" s="158">
        <v>0</v>
      </c>
      <c r="G165" s="158">
        <f t="shared" si="2"/>
        <v>0</v>
      </c>
    </row>
    <row r="166" spans="1:7" ht="25.5">
      <c r="A166" s="139"/>
      <c r="B166" s="140" t="s">
        <v>473</v>
      </c>
      <c r="C166" s="141">
        <v>1300000</v>
      </c>
      <c r="D166" s="46"/>
      <c r="E166" s="142">
        <v>1300000</v>
      </c>
      <c r="F166" s="142">
        <v>0</v>
      </c>
      <c r="G166" s="142">
        <f t="shared" si="2"/>
        <v>1300000</v>
      </c>
    </row>
    <row r="167" spans="1:7" ht="25.5">
      <c r="A167" s="139"/>
      <c r="B167" s="140" t="s">
        <v>474</v>
      </c>
      <c r="C167" s="141">
        <v>2200000</v>
      </c>
      <c r="D167" s="46"/>
      <c r="E167" s="142">
        <v>2200000</v>
      </c>
      <c r="F167" s="142">
        <v>0</v>
      </c>
      <c r="G167" s="142">
        <f t="shared" si="2"/>
        <v>2200000</v>
      </c>
    </row>
    <row r="168" spans="1:7" ht="25.5">
      <c r="A168" s="139"/>
      <c r="B168" s="140" t="s">
        <v>475</v>
      </c>
      <c r="C168" s="141">
        <v>3000000</v>
      </c>
      <c r="D168" s="46"/>
      <c r="E168" s="142">
        <v>3000000</v>
      </c>
      <c r="F168" s="142">
        <v>0</v>
      </c>
      <c r="G168" s="142">
        <f t="shared" si="2"/>
        <v>3000000</v>
      </c>
    </row>
    <row r="169" spans="1:7" ht="25.5">
      <c r="A169" s="139"/>
      <c r="B169" s="140" t="s">
        <v>476</v>
      </c>
      <c r="C169" s="141">
        <v>2300000</v>
      </c>
      <c r="D169" s="46"/>
      <c r="E169" s="142">
        <v>2300000</v>
      </c>
      <c r="F169" s="142">
        <v>0</v>
      </c>
      <c r="G169" s="142">
        <f t="shared" si="2"/>
        <v>2300000</v>
      </c>
    </row>
    <row r="170" spans="1:7" ht="38.25">
      <c r="A170" s="139"/>
      <c r="B170" s="140" t="s">
        <v>477</v>
      </c>
      <c r="C170" s="141">
        <v>3500000</v>
      </c>
      <c r="D170" s="46"/>
      <c r="E170" s="142">
        <v>3500000</v>
      </c>
      <c r="F170" s="142">
        <v>3500000</v>
      </c>
      <c r="G170" s="142">
        <f t="shared" si="2"/>
        <v>0</v>
      </c>
    </row>
    <row r="171" spans="1:7" ht="25.5">
      <c r="A171" s="139"/>
      <c r="B171" s="140" t="s">
        <v>478</v>
      </c>
      <c r="C171" s="141">
        <v>2000000</v>
      </c>
      <c r="D171" s="46"/>
      <c r="E171" s="142">
        <v>2000000</v>
      </c>
      <c r="F171" s="142">
        <v>2000000</v>
      </c>
      <c r="G171" s="142">
        <f t="shared" si="2"/>
        <v>0</v>
      </c>
    </row>
    <row r="172" spans="1:7" ht="25.5">
      <c r="A172" s="139"/>
      <c r="B172" s="140" t="s">
        <v>479</v>
      </c>
      <c r="C172" s="141">
        <v>2000000</v>
      </c>
      <c r="D172" s="46"/>
      <c r="E172" s="142">
        <v>2000000</v>
      </c>
      <c r="F172" s="142">
        <v>2000000</v>
      </c>
      <c r="G172" s="142">
        <f t="shared" si="2"/>
        <v>0</v>
      </c>
    </row>
    <row r="173" spans="1:7" ht="25.5">
      <c r="A173" s="139"/>
      <c r="B173" s="140" t="s">
        <v>480</v>
      </c>
      <c r="C173" s="141">
        <v>1000000</v>
      </c>
      <c r="D173" s="46"/>
      <c r="E173" s="142">
        <v>1000000</v>
      </c>
      <c r="F173" s="142">
        <v>0</v>
      </c>
      <c r="G173" s="142">
        <f t="shared" si="2"/>
        <v>1000000</v>
      </c>
    </row>
    <row r="174" spans="1:7" ht="25.5">
      <c r="A174" s="139"/>
      <c r="B174" s="140" t="s">
        <v>481</v>
      </c>
      <c r="C174" s="141">
        <v>1300000</v>
      </c>
      <c r="D174" s="46"/>
      <c r="E174" s="142">
        <v>1300000</v>
      </c>
      <c r="F174" s="142">
        <v>1300000</v>
      </c>
      <c r="G174" s="142">
        <f t="shared" si="2"/>
        <v>0</v>
      </c>
    </row>
    <row r="175" spans="1:7" ht="25.5">
      <c r="A175" s="139"/>
      <c r="B175" s="140" t="s">
        <v>482</v>
      </c>
      <c r="C175" s="141">
        <v>800000</v>
      </c>
      <c r="D175" s="46"/>
      <c r="E175" s="142">
        <v>800000</v>
      </c>
      <c r="F175" s="142">
        <v>0</v>
      </c>
      <c r="G175" s="142">
        <f t="shared" si="2"/>
        <v>800000</v>
      </c>
    </row>
    <row r="176" spans="1:7" ht="38.25">
      <c r="A176" s="139"/>
      <c r="B176" s="140" t="s">
        <v>483</v>
      </c>
      <c r="C176" s="141">
        <v>9000000</v>
      </c>
      <c r="D176" s="46"/>
      <c r="E176" s="142">
        <v>9000000</v>
      </c>
      <c r="F176" s="142">
        <v>0</v>
      </c>
      <c r="G176" s="142">
        <f t="shared" si="2"/>
        <v>9000000</v>
      </c>
    </row>
    <row r="177" spans="1:7" ht="25.5">
      <c r="A177" s="139"/>
      <c r="B177" s="140" t="s">
        <v>484</v>
      </c>
      <c r="C177" s="141">
        <v>1200000</v>
      </c>
      <c r="D177" s="46"/>
      <c r="E177" s="142">
        <v>1200000</v>
      </c>
      <c r="F177" s="142">
        <v>0</v>
      </c>
      <c r="G177" s="142">
        <f t="shared" si="2"/>
        <v>1200000</v>
      </c>
    </row>
    <row r="178" spans="1:7" ht="25.5">
      <c r="A178" s="139"/>
      <c r="B178" s="140" t="s">
        <v>485</v>
      </c>
      <c r="C178" s="141">
        <v>700000</v>
      </c>
      <c r="D178" s="46"/>
      <c r="E178" s="142">
        <v>700000</v>
      </c>
      <c r="F178" s="142">
        <v>0</v>
      </c>
      <c r="G178" s="142">
        <f t="shared" si="2"/>
        <v>700000</v>
      </c>
    </row>
    <row r="179" spans="1:7" ht="25.5">
      <c r="A179" s="139"/>
      <c r="B179" s="140" t="s">
        <v>486</v>
      </c>
      <c r="C179" s="141">
        <v>2000000</v>
      </c>
      <c r="D179" s="46"/>
      <c r="E179" s="142">
        <v>2000000</v>
      </c>
      <c r="F179" s="142">
        <v>2000000</v>
      </c>
      <c r="G179" s="142">
        <f t="shared" si="2"/>
        <v>0</v>
      </c>
    </row>
    <row r="180" spans="1:7" ht="25.5">
      <c r="A180" s="139"/>
      <c r="B180" s="140" t="s">
        <v>487</v>
      </c>
      <c r="C180" s="141">
        <v>3000000</v>
      </c>
      <c r="D180" s="46"/>
      <c r="E180" s="142">
        <v>3000000</v>
      </c>
      <c r="F180" s="142">
        <v>3000000</v>
      </c>
      <c r="G180" s="142">
        <f t="shared" si="2"/>
        <v>0</v>
      </c>
    </row>
    <row r="181" spans="1:7" ht="25.5">
      <c r="A181" s="143"/>
      <c r="B181" s="150" t="s">
        <v>488</v>
      </c>
      <c r="C181" s="151">
        <v>1919295</v>
      </c>
      <c r="D181" s="152"/>
      <c r="E181" s="153">
        <v>1919295</v>
      </c>
      <c r="F181" s="153">
        <v>0</v>
      </c>
      <c r="G181" s="153">
        <f t="shared" si="2"/>
        <v>1919295</v>
      </c>
    </row>
    <row r="182" spans="1:7" ht="25.5">
      <c r="A182" s="154"/>
      <c r="B182" s="155" t="s">
        <v>489</v>
      </c>
      <c r="C182" s="156">
        <v>1500000</v>
      </c>
      <c r="D182" s="157"/>
      <c r="E182" s="158">
        <v>1500000</v>
      </c>
      <c r="F182" s="158">
        <v>0</v>
      </c>
      <c r="G182" s="158">
        <f t="shared" si="2"/>
        <v>1500000</v>
      </c>
    </row>
    <row r="183" spans="1:7" ht="38.25">
      <c r="A183" s="139"/>
      <c r="B183" s="140" t="s">
        <v>490</v>
      </c>
      <c r="C183" s="141">
        <v>388909.48</v>
      </c>
      <c r="D183" s="46"/>
      <c r="E183" s="142">
        <v>388909.48</v>
      </c>
      <c r="F183" s="142">
        <v>0</v>
      </c>
      <c r="G183" s="142">
        <f t="shared" si="2"/>
        <v>388909.48</v>
      </c>
    </row>
    <row r="184" spans="1:7" ht="25.5">
      <c r="A184" s="139"/>
      <c r="B184" s="140" t="s">
        <v>491</v>
      </c>
      <c r="C184" s="141">
        <v>2200000</v>
      </c>
      <c r="D184" s="46"/>
      <c r="E184" s="142">
        <v>2200000</v>
      </c>
      <c r="F184" s="142">
        <v>2200000</v>
      </c>
      <c r="G184" s="142">
        <f t="shared" si="2"/>
        <v>0</v>
      </c>
    </row>
    <row r="185" spans="1:7" ht="25.5">
      <c r="A185" s="139"/>
      <c r="B185" s="140" t="s">
        <v>492</v>
      </c>
      <c r="C185" s="141">
        <v>1000000</v>
      </c>
      <c r="D185" s="46"/>
      <c r="E185" s="142">
        <v>1000000</v>
      </c>
      <c r="F185" s="142">
        <v>0</v>
      </c>
      <c r="G185" s="142">
        <f t="shared" si="2"/>
        <v>1000000</v>
      </c>
    </row>
    <row r="186" spans="1:7" ht="25.5">
      <c r="A186" s="139"/>
      <c r="B186" s="140" t="s">
        <v>493</v>
      </c>
      <c r="C186" s="141">
        <v>3700000</v>
      </c>
      <c r="D186" s="46"/>
      <c r="E186" s="142">
        <v>0</v>
      </c>
      <c r="F186" s="142">
        <v>0</v>
      </c>
      <c r="G186" s="142">
        <f t="shared" si="2"/>
        <v>0</v>
      </c>
    </row>
    <row r="187" spans="1:7" ht="38.25">
      <c r="A187" s="139"/>
      <c r="B187" s="140" t="s">
        <v>494</v>
      </c>
      <c r="C187" s="141">
        <v>4000000</v>
      </c>
      <c r="D187" s="46"/>
      <c r="E187" s="142">
        <v>4000000</v>
      </c>
      <c r="F187" s="142">
        <v>0</v>
      </c>
      <c r="G187" s="142">
        <f t="shared" si="2"/>
        <v>4000000</v>
      </c>
    </row>
    <row r="188" spans="1:7" ht="25.5">
      <c r="A188" s="139"/>
      <c r="B188" s="140" t="s">
        <v>495</v>
      </c>
      <c r="C188" s="141">
        <v>3000000</v>
      </c>
      <c r="D188" s="46"/>
      <c r="E188" s="142">
        <v>3000000</v>
      </c>
      <c r="F188" s="142">
        <v>0</v>
      </c>
      <c r="G188" s="142">
        <f t="shared" si="2"/>
        <v>3000000</v>
      </c>
    </row>
    <row r="189" spans="1:7" ht="25.5">
      <c r="A189" s="139"/>
      <c r="B189" s="140" t="s">
        <v>496</v>
      </c>
      <c r="C189" s="141">
        <v>1300000</v>
      </c>
      <c r="D189" s="46"/>
      <c r="E189" s="142">
        <v>1300000</v>
      </c>
      <c r="F189" s="142">
        <v>0</v>
      </c>
      <c r="G189" s="142">
        <f t="shared" si="2"/>
        <v>1300000</v>
      </c>
    </row>
    <row r="190" spans="1:7" ht="38.25">
      <c r="A190" s="139"/>
      <c r="B190" s="140" t="s">
        <v>497</v>
      </c>
      <c r="C190" s="141">
        <v>4000000</v>
      </c>
      <c r="D190" s="46"/>
      <c r="E190" s="142">
        <v>4000000</v>
      </c>
      <c r="F190" s="142">
        <v>4000000</v>
      </c>
      <c r="G190" s="142">
        <f t="shared" si="2"/>
        <v>0</v>
      </c>
    </row>
    <row r="191" spans="1:7" ht="38.25">
      <c r="A191" s="139"/>
      <c r="B191" s="140" t="s">
        <v>498</v>
      </c>
      <c r="C191" s="141">
        <v>2000000</v>
      </c>
      <c r="D191" s="46"/>
      <c r="E191" s="142">
        <v>2000000</v>
      </c>
      <c r="F191" s="142">
        <v>0</v>
      </c>
      <c r="G191" s="142">
        <f t="shared" si="2"/>
        <v>2000000</v>
      </c>
    </row>
    <row r="192" spans="1:7" ht="25.5">
      <c r="A192" s="139"/>
      <c r="B192" s="140" t="s">
        <v>499</v>
      </c>
      <c r="C192" s="141">
        <v>1900000</v>
      </c>
      <c r="D192" s="46"/>
      <c r="E192" s="142">
        <v>1900000</v>
      </c>
      <c r="F192" s="142">
        <v>0</v>
      </c>
      <c r="G192" s="142">
        <f t="shared" si="2"/>
        <v>1900000</v>
      </c>
    </row>
    <row r="193" spans="1:7" ht="25.5">
      <c r="A193" s="139"/>
      <c r="B193" s="140" t="s">
        <v>500</v>
      </c>
      <c r="C193" s="141">
        <v>2000000</v>
      </c>
      <c r="D193" s="46"/>
      <c r="E193" s="142">
        <v>2000000</v>
      </c>
      <c r="F193" s="142">
        <v>0</v>
      </c>
      <c r="G193" s="142">
        <f t="shared" si="2"/>
        <v>2000000</v>
      </c>
    </row>
    <row r="194" spans="1:7" ht="25.5">
      <c r="A194" s="139"/>
      <c r="B194" s="140" t="s">
        <v>501</v>
      </c>
      <c r="C194" s="141">
        <v>1500000</v>
      </c>
      <c r="D194" s="46"/>
      <c r="E194" s="142">
        <v>1500000</v>
      </c>
      <c r="F194" s="142">
        <v>0</v>
      </c>
      <c r="G194" s="142">
        <f t="shared" si="2"/>
        <v>1500000</v>
      </c>
    </row>
    <row r="195" spans="1:7" ht="25.5">
      <c r="A195" s="139"/>
      <c r="B195" s="140" t="s">
        <v>502</v>
      </c>
      <c r="C195" s="141">
        <v>1200000</v>
      </c>
      <c r="D195" s="46"/>
      <c r="E195" s="142">
        <v>1200000</v>
      </c>
      <c r="F195" s="142">
        <v>0</v>
      </c>
      <c r="G195" s="142">
        <f t="shared" si="2"/>
        <v>1200000</v>
      </c>
    </row>
    <row r="196" spans="1:7" ht="25.5">
      <c r="A196" s="139"/>
      <c r="B196" s="140" t="s">
        <v>503</v>
      </c>
      <c r="C196" s="141">
        <v>1900000</v>
      </c>
      <c r="D196" s="46"/>
      <c r="E196" s="142">
        <v>1900000</v>
      </c>
      <c r="F196" s="142">
        <v>0</v>
      </c>
      <c r="G196" s="142">
        <f t="shared" si="2"/>
        <v>1900000</v>
      </c>
    </row>
    <row r="197" spans="1:7" ht="25.5">
      <c r="A197" s="143"/>
      <c r="B197" s="150" t="s">
        <v>504</v>
      </c>
      <c r="C197" s="151">
        <v>1700000</v>
      </c>
      <c r="D197" s="152"/>
      <c r="E197" s="153">
        <v>1700000</v>
      </c>
      <c r="F197" s="153">
        <v>0</v>
      </c>
      <c r="G197" s="153">
        <f t="shared" si="2"/>
        <v>1700000</v>
      </c>
    </row>
    <row r="198" spans="1:7" ht="25.5">
      <c r="A198" s="154"/>
      <c r="B198" s="155" t="s">
        <v>505</v>
      </c>
      <c r="C198" s="156">
        <v>2000000</v>
      </c>
      <c r="D198" s="157"/>
      <c r="E198" s="158">
        <v>2000000</v>
      </c>
      <c r="F198" s="158">
        <v>0</v>
      </c>
      <c r="G198" s="158">
        <f t="shared" si="2"/>
        <v>2000000</v>
      </c>
    </row>
    <row r="199" spans="1:7" ht="25.5">
      <c r="A199" s="139"/>
      <c r="B199" s="140" t="s">
        <v>506</v>
      </c>
      <c r="C199" s="141">
        <v>2000000</v>
      </c>
      <c r="D199" s="46"/>
      <c r="E199" s="142">
        <v>2000000</v>
      </c>
      <c r="F199" s="142">
        <v>0</v>
      </c>
      <c r="G199" s="142">
        <f t="shared" si="2"/>
        <v>2000000</v>
      </c>
    </row>
    <row r="200" spans="1:7" ht="25.5">
      <c r="A200" s="139"/>
      <c r="B200" s="140" t="s">
        <v>507</v>
      </c>
      <c r="C200" s="141">
        <v>520000</v>
      </c>
      <c r="D200" s="46"/>
      <c r="E200" s="142">
        <v>520000</v>
      </c>
      <c r="F200" s="142">
        <v>0</v>
      </c>
      <c r="G200" s="142">
        <f t="shared" si="2"/>
        <v>520000</v>
      </c>
    </row>
    <row r="201" spans="1:7" ht="25.5">
      <c r="A201" s="139"/>
      <c r="B201" s="140" t="s">
        <v>508</v>
      </c>
      <c r="C201" s="141">
        <v>900800</v>
      </c>
      <c r="D201" s="46"/>
      <c r="E201" s="142">
        <v>900800</v>
      </c>
      <c r="F201" s="142">
        <v>0</v>
      </c>
      <c r="G201" s="142">
        <f t="shared" si="2"/>
        <v>900800</v>
      </c>
    </row>
    <row r="202" spans="1:7" ht="25.5">
      <c r="A202" s="139"/>
      <c r="B202" s="140" t="s">
        <v>509</v>
      </c>
      <c r="C202" s="141">
        <v>1066000</v>
      </c>
      <c r="D202" s="46"/>
      <c r="E202" s="142">
        <v>1066000</v>
      </c>
      <c r="F202" s="142">
        <v>0</v>
      </c>
      <c r="G202" s="142">
        <f t="shared" si="2"/>
        <v>1066000</v>
      </c>
    </row>
    <row r="203" spans="1:7" ht="25.5">
      <c r="A203" s="139"/>
      <c r="B203" s="140" t="s">
        <v>510</v>
      </c>
      <c r="C203" s="141">
        <v>1100000</v>
      </c>
      <c r="D203" s="46"/>
      <c r="E203" s="142">
        <v>1100000</v>
      </c>
      <c r="F203" s="142">
        <v>0</v>
      </c>
      <c r="G203" s="142">
        <f t="shared" si="2"/>
        <v>1100000</v>
      </c>
    </row>
    <row r="204" spans="1:7" ht="25.5">
      <c r="A204" s="139"/>
      <c r="B204" s="140" t="s">
        <v>511</v>
      </c>
      <c r="C204" s="141">
        <v>900000</v>
      </c>
      <c r="D204" s="46"/>
      <c r="E204" s="142">
        <v>900000</v>
      </c>
      <c r="F204" s="142">
        <v>0</v>
      </c>
      <c r="G204" s="142">
        <f t="shared" si="2"/>
        <v>900000</v>
      </c>
    </row>
    <row r="205" spans="1:7" ht="25.5">
      <c r="A205" s="139"/>
      <c r="B205" s="140" t="s">
        <v>512</v>
      </c>
      <c r="C205" s="141">
        <v>1000000</v>
      </c>
      <c r="D205" s="46"/>
      <c r="E205" s="142">
        <v>1000000</v>
      </c>
      <c r="F205" s="142">
        <v>0</v>
      </c>
      <c r="G205" s="142">
        <f t="shared" si="2"/>
        <v>1000000</v>
      </c>
    </row>
    <row r="206" spans="1:7" ht="25.5">
      <c r="A206" s="139"/>
      <c r="B206" s="140" t="s">
        <v>513</v>
      </c>
      <c r="C206" s="141">
        <v>850000</v>
      </c>
      <c r="D206" s="46"/>
      <c r="E206" s="142">
        <v>850000</v>
      </c>
      <c r="F206" s="142">
        <v>0</v>
      </c>
      <c r="G206" s="142">
        <f t="shared" si="2"/>
        <v>850000</v>
      </c>
    </row>
    <row r="207" spans="1:7" ht="25.5">
      <c r="A207" s="139"/>
      <c r="B207" s="140" t="s">
        <v>514</v>
      </c>
      <c r="C207" s="141">
        <v>1000000</v>
      </c>
      <c r="D207" s="46"/>
      <c r="E207" s="142">
        <v>1000000</v>
      </c>
      <c r="F207" s="142">
        <v>0</v>
      </c>
      <c r="G207" s="142">
        <f t="shared" si="2"/>
        <v>1000000</v>
      </c>
    </row>
    <row r="208" spans="1:7" ht="25.5">
      <c r="A208" s="139"/>
      <c r="B208" s="140" t="s">
        <v>515</v>
      </c>
      <c r="C208" s="141">
        <v>1000000</v>
      </c>
      <c r="D208" s="46"/>
      <c r="E208" s="142">
        <v>1000000</v>
      </c>
      <c r="F208" s="142">
        <v>0</v>
      </c>
      <c r="G208" s="142">
        <f t="shared" si="2"/>
        <v>1000000</v>
      </c>
    </row>
    <row r="209" spans="1:7" ht="12.75">
      <c r="A209" s="139"/>
      <c r="B209" s="140" t="s">
        <v>516</v>
      </c>
      <c r="C209" s="141">
        <v>750000</v>
      </c>
      <c r="D209" s="46"/>
      <c r="E209" s="142">
        <v>750000</v>
      </c>
      <c r="F209" s="142">
        <v>0</v>
      </c>
      <c r="G209" s="142">
        <f t="shared" si="2"/>
        <v>750000</v>
      </c>
    </row>
    <row r="210" spans="1:7" ht="12.75">
      <c r="A210" s="139"/>
      <c r="B210" s="140" t="s">
        <v>517</v>
      </c>
      <c r="C210" s="141">
        <v>750000</v>
      </c>
      <c r="D210" s="46"/>
      <c r="E210" s="142">
        <v>750000</v>
      </c>
      <c r="F210" s="142">
        <v>0</v>
      </c>
      <c r="G210" s="142">
        <f t="shared" si="2"/>
        <v>750000</v>
      </c>
    </row>
    <row r="211" spans="1:7" ht="25.5">
      <c r="A211" s="139"/>
      <c r="B211" s="140" t="s">
        <v>518</v>
      </c>
      <c r="C211" s="141">
        <v>1000000</v>
      </c>
      <c r="D211" s="46"/>
      <c r="E211" s="142">
        <v>1000000</v>
      </c>
      <c r="F211" s="142">
        <v>0</v>
      </c>
      <c r="G211" s="142">
        <f t="shared" si="2"/>
        <v>1000000</v>
      </c>
    </row>
    <row r="212" spans="1:7" ht="25.5">
      <c r="A212" s="139"/>
      <c r="B212" s="140" t="s">
        <v>519</v>
      </c>
      <c r="C212" s="141">
        <v>1330000</v>
      </c>
      <c r="D212" s="46"/>
      <c r="E212" s="142">
        <v>1330000</v>
      </c>
      <c r="F212" s="142">
        <v>0</v>
      </c>
      <c r="G212" s="142">
        <f t="shared" ref="G212:G275" si="3">E212-F212</f>
        <v>1330000</v>
      </c>
    </row>
    <row r="213" spans="1:7" ht="25.5">
      <c r="A213" s="139"/>
      <c r="B213" s="140" t="s">
        <v>520</v>
      </c>
      <c r="C213" s="141">
        <v>1000000</v>
      </c>
      <c r="D213" s="46"/>
      <c r="E213" s="142">
        <v>1000000</v>
      </c>
      <c r="F213" s="142">
        <v>0</v>
      </c>
      <c r="G213" s="142">
        <f t="shared" si="3"/>
        <v>1000000</v>
      </c>
    </row>
    <row r="214" spans="1:7" ht="25.5">
      <c r="A214" s="139"/>
      <c r="B214" s="140" t="s">
        <v>521</v>
      </c>
      <c r="C214" s="141">
        <v>1800000</v>
      </c>
      <c r="D214" s="46"/>
      <c r="E214" s="142">
        <v>1800000</v>
      </c>
      <c r="F214" s="142">
        <v>0</v>
      </c>
      <c r="G214" s="142">
        <f t="shared" si="3"/>
        <v>1800000</v>
      </c>
    </row>
    <row r="215" spans="1:7" ht="25.5">
      <c r="A215" s="139"/>
      <c r="B215" s="140" t="s">
        <v>522</v>
      </c>
      <c r="C215" s="141">
        <v>3388590</v>
      </c>
      <c r="D215" s="46"/>
      <c r="E215" s="142">
        <v>0</v>
      </c>
      <c r="F215" s="142">
        <v>0</v>
      </c>
      <c r="G215" s="142">
        <f t="shared" si="3"/>
        <v>0</v>
      </c>
    </row>
    <row r="216" spans="1:7" ht="25.5">
      <c r="A216" s="139"/>
      <c r="B216" s="140" t="s">
        <v>523</v>
      </c>
      <c r="C216" s="141">
        <v>700000</v>
      </c>
      <c r="D216" s="46"/>
      <c r="E216" s="142">
        <v>700000</v>
      </c>
      <c r="F216" s="142">
        <v>0</v>
      </c>
      <c r="G216" s="142">
        <f t="shared" si="3"/>
        <v>700000</v>
      </c>
    </row>
    <row r="217" spans="1:7" ht="25.5">
      <c r="A217" s="143"/>
      <c r="B217" s="150" t="s">
        <v>524</v>
      </c>
      <c r="C217" s="151">
        <v>1700000</v>
      </c>
      <c r="D217" s="152"/>
      <c r="E217" s="153">
        <v>1700000</v>
      </c>
      <c r="F217" s="153">
        <v>1700000</v>
      </c>
      <c r="G217" s="153">
        <f t="shared" si="3"/>
        <v>0</v>
      </c>
    </row>
    <row r="218" spans="1:7" ht="25.5">
      <c r="A218" s="154"/>
      <c r="B218" s="155" t="s">
        <v>525</v>
      </c>
      <c r="C218" s="156">
        <v>1500000</v>
      </c>
      <c r="D218" s="157"/>
      <c r="E218" s="158">
        <v>1500000</v>
      </c>
      <c r="F218" s="158">
        <v>0</v>
      </c>
      <c r="G218" s="158">
        <f t="shared" si="3"/>
        <v>1500000</v>
      </c>
    </row>
    <row r="219" spans="1:7" ht="25.5">
      <c r="A219" s="139"/>
      <c r="B219" s="140" t="s">
        <v>526</v>
      </c>
      <c r="C219" s="141">
        <v>1300000</v>
      </c>
      <c r="D219" s="46"/>
      <c r="E219" s="142">
        <v>1300000</v>
      </c>
      <c r="F219" s="142">
        <v>0</v>
      </c>
      <c r="G219" s="142">
        <f t="shared" si="3"/>
        <v>1300000</v>
      </c>
    </row>
    <row r="220" spans="1:7" ht="25.5">
      <c r="A220" s="139"/>
      <c r="B220" s="140" t="s">
        <v>527</v>
      </c>
      <c r="C220" s="141">
        <v>530000</v>
      </c>
      <c r="D220" s="46"/>
      <c r="E220" s="142">
        <v>530000</v>
      </c>
      <c r="F220" s="142">
        <v>0</v>
      </c>
      <c r="G220" s="142">
        <f t="shared" si="3"/>
        <v>530000</v>
      </c>
    </row>
    <row r="221" spans="1:7" ht="25.5">
      <c r="A221" s="139"/>
      <c r="B221" s="140" t="s">
        <v>528</v>
      </c>
      <c r="C221" s="141">
        <v>1000000</v>
      </c>
      <c r="D221" s="46"/>
      <c r="E221" s="142">
        <v>1000000</v>
      </c>
      <c r="F221" s="142">
        <v>0</v>
      </c>
      <c r="G221" s="142">
        <f t="shared" si="3"/>
        <v>1000000</v>
      </c>
    </row>
    <row r="222" spans="1:7" ht="25.5">
      <c r="A222" s="139"/>
      <c r="B222" s="140" t="s">
        <v>529</v>
      </c>
      <c r="C222" s="141">
        <v>1300000</v>
      </c>
      <c r="D222" s="46"/>
      <c r="E222" s="142">
        <v>1300000</v>
      </c>
      <c r="F222" s="142">
        <v>1300000</v>
      </c>
      <c r="G222" s="142">
        <f t="shared" si="3"/>
        <v>0</v>
      </c>
    </row>
    <row r="223" spans="1:7" ht="25.5">
      <c r="A223" s="139"/>
      <c r="B223" s="140" t="s">
        <v>530</v>
      </c>
      <c r="C223" s="141">
        <v>1700000</v>
      </c>
      <c r="D223" s="46"/>
      <c r="E223" s="142">
        <v>1700000</v>
      </c>
      <c r="F223" s="142">
        <v>0</v>
      </c>
      <c r="G223" s="142">
        <f t="shared" si="3"/>
        <v>1700000</v>
      </c>
    </row>
    <row r="224" spans="1:7" ht="25.5">
      <c r="A224" s="139"/>
      <c r="B224" s="140" t="s">
        <v>531</v>
      </c>
      <c r="C224" s="141">
        <v>2318103</v>
      </c>
      <c r="D224" s="46"/>
      <c r="E224" s="142">
        <v>2318103</v>
      </c>
      <c r="F224" s="142">
        <v>0</v>
      </c>
      <c r="G224" s="142">
        <f t="shared" si="3"/>
        <v>2318103</v>
      </c>
    </row>
    <row r="225" spans="1:7" ht="25.5">
      <c r="A225" s="139"/>
      <c r="B225" s="140" t="s">
        <v>532</v>
      </c>
      <c r="C225" s="141">
        <v>1000000</v>
      </c>
      <c r="D225" s="46"/>
      <c r="E225" s="142">
        <v>1000000</v>
      </c>
      <c r="F225" s="142">
        <v>1000000</v>
      </c>
      <c r="G225" s="142">
        <f t="shared" si="3"/>
        <v>0</v>
      </c>
    </row>
    <row r="226" spans="1:7" ht="25.5">
      <c r="A226" s="139"/>
      <c r="B226" s="140" t="s">
        <v>533</v>
      </c>
      <c r="C226" s="141">
        <v>1589592</v>
      </c>
      <c r="D226" s="46"/>
      <c r="E226" s="142">
        <v>1589592</v>
      </c>
      <c r="F226" s="142">
        <v>0</v>
      </c>
      <c r="G226" s="142">
        <f t="shared" si="3"/>
        <v>1589592</v>
      </c>
    </row>
    <row r="227" spans="1:7" ht="25.5">
      <c r="A227" s="139"/>
      <c r="B227" s="140" t="s">
        <v>534</v>
      </c>
      <c r="C227" s="141">
        <v>1589026</v>
      </c>
      <c r="D227" s="46"/>
      <c r="E227" s="142">
        <v>1589026</v>
      </c>
      <c r="F227" s="142">
        <v>0</v>
      </c>
      <c r="G227" s="142">
        <f t="shared" si="3"/>
        <v>1589026</v>
      </c>
    </row>
    <row r="228" spans="1:7" ht="25.5">
      <c r="A228" s="139"/>
      <c r="B228" s="140" t="s">
        <v>535</v>
      </c>
      <c r="C228" s="141">
        <v>2000000</v>
      </c>
      <c r="D228" s="46"/>
      <c r="E228" s="142">
        <v>2000000</v>
      </c>
      <c r="F228" s="142">
        <v>0</v>
      </c>
      <c r="G228" s="142">
        <f t="shared" si="3"/>
        <v>2000000</v>
      </c>
    </row>
    <row r="229" spans="1:7" ht="25.5">
      <c r="A229" s="139"/>
      <c r="B229" s="140" t="s">
        <v>536</v>
      </c>
      <c r="C229" s="141">
        <v>1434801</v>
      </c>
      <c r="D229" s="46"/>
      <c r="E229" s="142">
        <v>1434801</v>
      </c>
      <c r="F229" s="142">
        <v>1434801</v>
      </c>
      <c r="G229" s="142">
        <f t="shared" si="3"/>
        <v>0</v>
      </c>
    </row>
    <row r="230" spans="1:7" ht="25.5">
      <c r="A230" s="139"/>
      <c r="B230" s="140" t="s">
        <v>537</v>
      </c>
      <c r="C230" s="141">
        <v>800000</v>
      </c>
      <c r="D230" s="46"/>
      <c r="E230" s="142">
        <v>800000</v>
      </c>
      <c r="F230" s="142">
        <v>0</v>
      </c>
      <c r="G230" s="142">
        <f t="shared" si="3"/>
        <v>800000</v>
      </c>
    </row>
    <row r="231" spans="1:7" ht="25.5">
      <c r="A231" s="139"/>
      <c r="B231" s="140" t="s">
        <v>538</v>
      </c>
      <c r="C231" s="141">
        <v>605000</v>
      </c>
      <c r="D231" s="46"/>
      <c r="E231" s="142">
        <v>605000</v>
      </c>
      <c r="F231" s="142">
        <v>605000</v>
      </c>
      <c r="G231" s="142">
        <f t="shared" si="3"/>
        <v>0</v>
      </c>
    </row>
    <row r="232" spans="1:7" ht="25.5">
      <c r="A232" s="139"/>
      <c r="B232" s="140" t="s">
        <v>539</v>
      </c>
      <c r="C232" s="141">
        <v>1000000</v>
      </c>
      <c r="D232" s="46"/>
      <c r="E232" s="142">
        <v>1000000</v>
      </c>
      <c r="F232" s="142">
        <v>1000000</v>
      </c>
      <c r="G232" s="142">
        <f t="shared" si="3"/>
        <v>0</v>
      </c>
    </row>
    <row r="233" spans="1:7" ht="25.5">
      <c r="A233" s="139"/>
      <c r="B233" s="140" t="s">
        <v>540</v>
      </c>
      <c r="C233" s="141">
        <v>1080000</v>
      </c>
      <c r="D233" s="46"/>
      <c r="E233" s="142">
        <v>1080000</v>
      </c>
      <c r="F233" s="142">
        <v>1000000</v>
      </c>
      <c r="G233" s="142">
        <f t="shared" si="3"/>
        <v>80000</v>
      </c>
    </row>
    <row r="234" spans="1:7" ht="25.5">
      <c r="A234" s="139"/>
      <c r="B234" s="140" t="s">
        <v>541</v>
      </c>
      <c r="C234" s="141">
        <v>1000000</v>
      </c>
      <c r="D234" s="46"/>
      <c r="E234" s="142">
        <v>1000000</v>
      </c>
      <c r="F234" s="142">
        <v>1080000</v>
      </c>
      <c r="G234" s="142">
        <f t="shared" si="3"/>
        <v>-80000</v>
      </c>
    </row>
    <row r="235" spans="1:7" ht="25.5">
      <c r="A235" s="139"/>
      <c r="B235" s="140" t="s">
        <v>542</v>
      </c>
      <c r="C235" s="141">
        <v>1500000</v>
      </c>
      <c r="D235" s="46"/>
      <c r="E235" s="142">
        <v>1500000</v>
      </c>
      <c r="F235" s="142">
        <v>0</v>
      </c>
      <c r="G235" s="142">
        <f t="shared" si="3"/>
        <v>1500000</v>
      </c>
    </row>
    <row r="236" spans="1:7" ht="25.5">
      <c r="A236" s="143"/>
      <c r="B236" s="150" t="s">
        <v>543</v>
      </c>
      <c r="C236" s="151">
        <v>1400000</v>
      </c>
      <c r="D236" s="152"/>
      <c r="E236" s="153">
        <v>1400000</v>
      </c>
      <c r="F236" s="153">
        <v>1400000</v>
      </c>
      <c r="G236" s="153">
        <f t="shared" si="3"/>
        <v>0</v>
      </c>
    </row>
    <row r="237" spans="1:7" ht="25.5">
      <c r="A237" s="154"/>
      <c r="B237" s="155" t="s">
        <v>544</v>
      </c>
      <c r="C237" s="156">
        <v>1090346</v>
      </c>
      <c r="D237" s="157"/>
      <c r="E237" s="158">
        <v>1090346</v>
      </c>
      <c r="F237" s="158">
        <v>1090346</v>
      </c>
      <c r="G237" s="158">
        <f t="shared" si="3"/>
        <v>0</v>
      </c>
    </row>
    <row r="238" spans="1:7" ht="25.5">
      <c r="A238" s="139"/>
      <c r="B238" s="140" t="s">
        <v>545</v>
      </c>
      <c r="C238" s="141">
        <v>410000</v>
      </c>
      <c r="D238" s="46"/>
      <c r="E238" s="142">
        <v>410000</v>
      </c>
      <c r="F238" s="142">
        <v>410000</v>
      </c>
      <c r="G238" s="142">
        <f t="shared" si="3"/>
        <v>0</v>
      </c>
    </row>
    <row r="239" spans="1:7" ht="25.5">
      <c r="A239" s="139"/>
      <c r="B239" s="140" t="s">
        <v>546</v>
      </c>
      <c r="C239" s="141">
        <v>700000</v>
      </c>
      <c r="D239" s="46"/>
      <c r="E239" s="142">
        <v>700000</v>
      </c>
      <c r="F239" s="142">
        <v>0</v>
      </c>
      <c r="G239" s="142">
        <f t="shared" si="3"/>
        <v>700000</v>
      </c>
    </row>
    <row r="240" spans="1:7" ht="25.5">
      <c r="A240" s="139"/>
      <c r="B240" s="140" t="s">
        <v>547</v>
      </c>
      <c r="C240" s="141">
        <v>650000</v>
      </c>
      <c r="D240" s="46"/>
      <c r="E240" s="142">
        <v>650000</v>
      </c>
      <c r="F240" s="142">
        <v>0</v>
      </c>
      <c r="G240" s="142">
        <f t="shared" si="3"/>
        <v>650000</v>
      </c>
    </row>
    <row r="241" spans="1:7" ht="25.5">
      <c r="A241" s="139"/>
      <c r="B241" s="140" t="s">
        <v>548</v>
      </c>
      <c r="C241" s="141">
        <v>1000000</v>
      </c>
      <c r="D241" s="46"/>
      <c r="E241" s="142">
        <v>1000000</v>
      </c>
      <c r="F241" s="142">
        <v>0</v>
      </c>
      <c r="G241" s="142">
        <f t="shared" si="3"/>
        <v>1000000</v>
      </c>
    </row>
    <row r="242" spans="1:7" ht="25.5">
      <c r="A242" s="139"/>
      <c r="B242" s="140" t="s">
        <v>549</v>
      </c>
      <c r="C242" s="141">
        <v>1200000</v>
      </c>
      <c r="D242" s="46"/>
      <c r="E242" s="142">
        <v>1200000</v>
      </c>
      <c r="F242" s="142">
        <v>0</v>
      </c>
      <c r="G242" s="142">
        <f t="shared" si="3"/>
        <v>1200000</v>
      </c>
    </row>
    <row r="243" spans="1:7" ht="25.5">
      <c r="A243" s="139"/>
      <c r="B243" s="140" t="s">
        <v>550</v>
      </c>
      <c r="C243" s="141">
        <v>1500000</v>
      </c>
      <c r="D243" s="46"/>
      <c r="E243" s="142">
        <v>1500000</v>
      </c>
      <c r="F243" s="142">
        <v>0</v>
      </c>
      <c r="G243" s="142">
        <f t="shared" si="3"/>
        <v>1500000</v>
      </c>
    </row>
    <row r="244" spans="1:7" ht="25.5">
      <c r="A244" s="139"/>
      <c r="B244" s="140" t="s">
        <v>551</v>
      </c>
      <c r="C244" s="141">
        <v>2000000</v>
      </c>
      <c r="D244" s="46"/>
      <c r="E244" s="142">
        <v>2000000</v>
      </c>
      <c r="F244" s="142">
        <v>0</v>
      </c>
      <c r="G244" s="142">
        <f t="shared" si="3"/>
        <v>2000000</v>
      </c>
    </row>
    <row r="245" spans="1:7" ht="25.5">
      <c r="A245" s="139"/>
      <c r="B245" s="140" t="s">
        <v>552</v>
      </c>
      <c r="C245" s="141">
        <v>2300000</v>
      </c>
      <c r="D245" s="46"/>
      <c r="E245" s="142">
        <v>2300000</v>
      </c>
      <c r="F245" s="142">
        <v>0</v>
      </c>
      <c r="G245" s="142">
        <f t="shared" si="3"/>
        <v>2300000</v>
      </c>
    </row>
    <row r="246" spans="1:7" ht="25.5">
      <c r="A246" s="139"/>
      <c r="B246" s="140" t="s">
        <v>553</v>
      </c>
      <c r="C246" s="141">
        <v>655000</v>
      </c>
      <c r="D246" s="46"/>
      <c r="E246" s="142">
        <v>655000</v>
      </c>
      <c r="F246" s="142">
        <v>0</v>
      </c>
      <c r="G246" s="142">
        <f t="shared" si="3"/>
        <v>655000</v>
      </c>
    </row>
    <row r="247" spans="1:7" ht="25.5">
      <c r="A247" s="139"/>
      <c r="B247" s="140" t="s">
        <v>554</v>
      </c>
      <c r="C247" s="141">
        <v>1200000</v>
      </c>
      <c r="D247" s="46"/>
      <c r="E247" s="142">
        <v>1200000</v>
      </c>
      <c r="F247" s="142">
        <v>1200000</v>
      </c>
      <c r="G247" s="142">
        <f t="shared" si="3"/>
        <v>0</v>
      </c>
    </row>
    <row r="248" spans="1:7" ht="25.5">
      <c r="A248" s="139"/>
      <c r="B248" s="140" t="s">
        <v>555</v>
      </c>
      <c r="C248" s="141">
        <v>900000</v>
      </c>
      <c r="D248" s="46"/>
      <c r="E248" s="142">
        <v>900000</v>
      </c>
      <c r="F248" s="142">
        <v>0</v>
      </c>
      <c r="G248" s="142">
        <f t="shared" si="3"/>
        <v>900000</v>
      </c>
    </row>
    <row r="249" spans="1:7" ht="25.5">
      <c r="A249" s="139"/>
      <c r="B249" s="140" t="s">
        <v>556</v>
      </c>
      <c r="C249" s="141">
        <v>1000000</v>
      </c>
      <c r="D249" s="46"/>
      <c r="E249" s="142">
        <v>1000000</v>
      </c>
      <c r="F249" s="142">
        <v>0</v>
      </c>
      <c r="G249" s="142">
        <f t="shared" si="3"/>
        <v>1000000</v>
      </c>
    </row>
    <row r="250" spans="1:7" ht="25.5">
      <c r="A250" s="139"/>
      <c r="B250" s="140" t="s">
        <v>557</v>
      </c>
      <c r="C250" s="141">
        <v>650000</v>
      </c>
      <c r="D250" s="46"/>
      <c r="E250" s="142">
        <v>650000</v>
      </c>
      <c r="F250" s="142">
        <v>0</v>
      </c>
      <c r="G250" s="142">
        <f t="shared" si="3"/>
        <v>650000</v>
      </c>
    </row>
    <row r="251" spans="1:7" ht="25.5">
      <c r="A251" s="139"/>
      <c r="B251" s="140" t="s">
        <v>558</v>
      </c>
      <c r="C251" s="141">
        <v>4192745</v>
      </c>
      <c r="D251" s="46"/>
      <c r="E251" s="142">
        <v>4192745</v>
      </c>
      <c r="F251" s="142">
        <v>0</v>
      </c>
      <c r="G251" s="142">
        <f t="shared" si="3"/>
        <v>4192745</v>
      </c>
    </row>
    <row r="252" spans="1:7" ht="25.5">
      <c r="A252" s="139"/>
      <c r="B252" s="140" t="s">
        <v>559</v>
      </c>
      <c r="C252" s="141">
        <v>540000</v>
      </c>
      <c r="D252" s="46"/>
      <c r="E252" s="142">
        <v>540000</v>
      </c>
      <c r="F252" s="142">
        <v>0</v>
      </c>
      <c r="G252" s="142">
        <f t="shared" si="3"/>
        <v>540000</v>
      </c>
    </row>
    <row r="253" spans="1:7" ht="25.5">
      <c r="A253" s="139"/>
      <c r="B253" s="140" t="s">
        <v>560</v>
      </c>
      <c r="C253" s="141">
        <v>2500000</v>
      </c>
      <c r="D253" s="46"/>
      <c r="E253" s="142">
        <v>2500000</v>
      </c>
      <c r="F253" s="142">
        <v>0</v>
      </c>
      <c r="G253" s="142">
        <f t="shared" si="3"/>
        <v>2500000</v>
      </c>
    </row>
    <row r="254" spans="1:7" ht="38.25">
      <c r="A254" s="143"/>
      <c r="B254" s="150" t="s">
        <v>561</v>
      </c>
      <c r="C254" s="151">
        <v>750000</v>
      </c>
      <c r="D254" s="152"/>
      <c r="E254" s="153">
        <v>750000</v>
      </c>
      <c r="F254" s="153">
        <v>0</v>
      </c>
      <c r="G254" s="153">
        <f t="shared" si="3"/>
        <v>750000</v>
      </c>
    </row>
    <row r="255" spans="1:7" ht="25.5">
      <c r="A255" s="154"/>
      <c r="B255" s="155" t="s">
        <v>562</v>
      </c>
      <c r="C255" s="156">
        <v>625000</v>
      </c>
      <c r="D255" s="157"/>
      <c r="E255" s="158">
        <v>625000</v>
      </c>
      <c r="F255" s="158">
        <v>0</v>
      </c>
      <c r="G255" s="158">
        <f t="shared" si="3"/>
        <v>625000</v>
      </c>
    </row>
    <row r="256" spans="1:7" ht="25.5">
      <c r="A256" s="139"/>
      <c r="B256" s="140" t="s">
        <v>563</v>
      </c>
      <c r="C256" s="141">
        <v>500000</v>
      </c>
      <c r="D256" s="46"/>
      <c r="E256" s="142">
        <v>500000</v>
      </c>
      <c r="F256" s="142">
        <v>500000</v>
      </c>
      <c r="G256" s="142">
        <f t="shared" si="3"/>
        <v>0</v>
      </c>
    </row>
    <row r="257" spans="1:7" ht="25.5">
      <c r="A257" s="139"/>
      <c r="B257" s="140" t="s">
        <v>564</v>
      </c>
      <c r="C257" s="141">
        <v>533703.6</v>
      </c>
      <c r="D257" s="46"/>
      <c r="E257" s="142">
        <v>533703.6</v>
      </c>
      <c r="F257" s="142">
        <v>0</v>
      </c>
      <c r="G257" s="142">
        <f t="shared" si="3"/>
        <v>533703.6</v>
      </c>
    </row>
    <row r="258" spans="1:7" ht="12.75">
      <c r="A258" s="139"/>
      <c r="B258" s="140" t="s">
        <v>565</v>
      </c>
      <c r="C258" s="141">
        <v>3000000</v>
      </c>
      <c r="D258" s="46"/>
      <c r="E258" s="142">
        <v>0</v>
      </c>
      <c r="F258" s="142">
        <v>0</v>
      </c>
      <c r="G258" s="142">
        <f t="shared" si="3"/>
        <v>0</v>
      </c>
    </row>
    <row r="259" spans="1:7" ht="25.5">
      <c r="A259" s="139"/>
      <c r="B259" s="140" t="s">
        <v>239</v>
      </c>
      <c r="C259" s="141">
        <v>3000000</v>
      </c>
      <c r="D259" s="46"/>
      <c r="E259" s="142">
        <v>3000000</v>
      </c>
      <c r="F259" s="142">
        <v>0</v>
      </c>
      <c r="G259" s="142">
        <f t="shared" si="3"/>
        <v>3000000</v>
      </c>
    </row>
    <row r="260" spans="1:7" ht="25.5">
      <c r="A260" s="139"/>
      <c r="B260" s="140" t="s">
        <v>566</v>
      </c>
      <c r="C260" s="141">
        <v>2045000</v>
      </c>
      <c r="D260" s="46"/>
      <c r="E260" s="142">
        <v>2045000</v>
      </c>
      <c r="F260" s="142">
        <v>0</v>
      </c>
      <c r="G260" s="142">
        <f t="shared" si="3"/>
        <v>2045000</v>
      </c>
    </row>
    <row r="261" spans="1:7" ht="25.5">
      <c r="A261" s="139"/>
      <c r="B261" s="140" t="s">
        <v>567</v>
      </c>
      <c r="C261" s="141">
        <v>2200741.75</v>
      </c>
      <c r="D261" s="46"/>
      <c r="E261" s="142">
        <v>2200741.75</v>
      </c>
      <c r="F261" s="142">
        <v>2200741.75</v>
      </c>
      <c r="G261" s="142">
        <f t="shared" si="3"/>
        <v>0</v>
      </c>
    </row>
    <row r="262" spans="1:7" ht="25.5">
      <c r="A262" s="139"/>
      <c r="B262" s="140" t="s">
        <v>568</v>
      </c>
      <c r="C262" s="141">
        <v>1000000</v>
      </c>
      <c r="D262" s="46"/>
      <c r="E262" s="142">
        <v>1000000</v>
      </c>
      <c r="F262" s="142">
        <v>0</v>
      </c>
      <c r="G262" s="142">
        <f t="shared" si="3"/>
        <v>1000000</v>
      </c>
    </row>
    <row r="263" spans="1:7" ht="38.25">
      <c r="A263" s="139"/>
      <c r="B263" s="140" t="s">
        <v>569</v>
      </c>
      <c r="C263" s="141">
        <v>25000000</v>
      </c>
      <c r="D263" s="46"/>
      <c r="E263" s="142">
        <v>0</v>
      </c>
      <c r="F263" s="142">
        <v>0</v>
      </c>
      <c r="G263" s="142">
        <f t="shared" si="3"/>
        <v>0</v>
      </c>
    </row>
    <row r="264" spans="1:7" ht="25.5">
      <c r="A264" s="139"/>
      <c r="B264" s="140" t="s">
        <v>570</v>
      </c>
      <c r="C264" s="141">
        <v>4000000</v>
      </c>
      <c r="D264" s="46"/>
      <c r="E264" s="142">
        <v>0</v>
      </c>
      <c r="F264" s="142">
        <v>0</v>
      </c>
      <c r="G264" s="142">
        <f t="shared" si="3"/>
        <v>0</v>
      </c>
    </row>
    <row r="265" spans="1:7" ht="25.5">
      <c r="A265" s="139"/>
      <c r="B265" s="140" t="s">
        <v>571</v>
      </c>
      <c r="C265" s="141">
        <v>800000</v>
      </c>
      <c r="D265" s="46"/>
      <c r="E265" s="142">
        <v>800000</v>
      </c>
      <c r="F265" s="142">
        <v>0</v>
      </c>
      <c r="G265" s="142">
        <f t="shared" si="3"/>
        <v>800000</v>
      </c>
    </row>
    <row r="266" spans="1:7" ht="38.25">
      <c r="A266" s="139"/>
      <c r="B266" s="140" t="s">
        <v>572</v>
      </c>
      <c r="C266" s="141">
        <v>500000</v>
      </c>
      <c r="D266" s="46"/>
      <c r="E266" s="142">
        <v>500000</v>
      </c>
      <c r="F266" s="142">
        <v>0</v>
      </c>
      <c r="G266" s="142">
        <f t="shared" si="3"/>
        <v>500000</v>
      </c>
    </row>
    <row r="267" spans="1:7" ht="25.5">
      <c r="A267" s="139"/>
      <c r="B267" s="140" t="s">
        <v>573</v>
      </c>
      <c r="C267" s="141">
        <v>900000</v>
      </c>
      <c r="D267" s="46"/>
      <c r="E267" s="142">
        <v>900000</v>
      </c>
      <c r="F267" s="142">
        <v>0</v>
      </c>
      <c r="G267" s="142">
        <f t="shared" si="3"/>
        <v>900000</v>
      </c>
    </row>
    <row r="268" spans="1:7" ht="12.75">
      <c r="A268" s="139"/>
      <c r="B268" s="140" t="s">
        <v>574</v>
      </c>
      <c r="C268" s="141">
        <v>20000000</v>
      </c>
      <c r="D268" s="46"/>
      <c r="E268" s="142">
        <v>0</v>
      </c>
      <c r="F268" s="142">
        <v>0</v>
      </c>
      <c r="G268" s="142">
        <f t="shared" si="3"/>
        <v>0</v>
      </c>
    </row>
    <row r="269" spans="1:7" ht="12.75">
      <c r="A269" s="139"/>
      <c r="B269" s="140" t="s">
        <v>575</v>
      </c>
      <c r="C269" s="141">
        <v>10000000</v>
      </c>
      <c r="D269" s="46"/>
      <c r="E269" s="142">
        <v>10000000</v>
      </c>
      <c r="F269" s="142">
        <v>10000000</v>
      </c>
      <c r="G269" s="142">
        <f t="shared" si="3"/>
        <v>0</v>
      </c>
    </row>
    <row r="270" spans="1:7" ht="25.5">
      <c r="A270" s="139"/>
      <c r="B270" s="140" t="s">
        <v>576</v>
      </c>
      <c r="C270" s="141">
        <v>2500000</v>
      </c>
      <c r="D270" s="46"/>
      <c r="E270" s="142">
        <v>2500000</v>
      </c>
      <c r="F270" s="142">
        <v>0</v>
      </c>
      <c r="G270" s="142">
        <f t="shared" si="3"/>
        <v>2500000</v>
      </c>
    </row>
    <row r="271" spans="1:7" ht="25.5">
      <c r="A271" s="139"/>
      <c r="B271" s="140" t="s">
        <v>577</v>
      </c>
      <c r="C271" s="141">
        <v>745880</v>
      </c>
      <c r="D271" s="46"/>
      <c r="E271" s="142">
        <v>745880</v>
      </c>
      <c r="F271" s="142">
        <v>0</v>
      </c>
      <c r="G271" s="142">
        <f t="shared" si="3"/>
        <v>745880</v>
      </c>
    </row>
    <row r="272" spans="1:7" ht="25.5">
      <c r="A272" s="139"/>
      <c r="B272" s="140" t="s">
        <v>578</v>
      </c>
      <c r="C272" s="141">
        <v>1000000</v>
      </c>
      <c r="D272" s="46"/>
      <c r="E272" s="142">
        <v>1000000</v>
      </c>
      <c r="F272" s="142">
        <v>0</v>
      </c>
      <c r="G272" s="142">
        <f t="shared" si="3"/>
        <v>1000000</v>
      </c>
    </row>
    <row r="273" spans="1:7" ht="38.25">
      <c r="A273" s="139"/>
      <c r="B273" s="140" t="s">
        <v>579</v>
      </c>
      <c r="C273" s="141">
        <v>2000000</v>
      </c>
      <c r="D273" s="46"/>
      <c r="E273" s="142">
        <v>2000000</v>
      </c>
      <c r="F273" s="142">
        <v>0</v>
      </c>
      <c r="G273" s="142">
        <f t="shared" si="3"/>
        <v>2000000</v>
      </c>
    </row>
    <row r="274" spans="1:7" ht="25.5">
      <c r="A274" s="143"/>
      <c r="B274" s="150" t="s">
        <v>580</v>
      </c>
      <c r="C274" s="151">
        <v>15000000</v>
      </c>
      <c r="D274" s="152"/>
      <c r="E274" s="153">
        <v>15000000</v>
      </c>
      <c r="F274" s="153">
        <v>0</v>
      </c>
      <c r="G274" s="153">
        <f t="shared" si="3"/>
        <v>15000000</v>
      </c>
    </row>
    <row r="275" spans="1:7" ht="25.5">
      <c r="A275" s="154"/>
      <c r="B275" s="155" t="s">
        <v>581</v>
      </c>
      <c r="C275" s="156">
        <v>2000000</v>
      </c>
      <c r="D275" s="157"/>
      <c r="E275" s="158">
        <v>2000000</v>
      </c>
      <c r="F275" s="158">
        <v>0</v>
      </c>
      <c r="G275" s="158">
        <f t="shared" si="3"/>
        <v>2000000</v>
      </c>
    </row>
    <row r="276" spans="1:7" ht="12.75">
      <c r="A276" s="139"/>
      <c r="B276" s="140" t="s">
        <v>582</v>
      </c>
      <c r="C276" s="141">
        <v>9700000</v>
      </c>
      <c r="D276" s="46"/>
      <c r="E276" s="142">
        <v>9700000</v>
      </c>
      <c r="F276" s="142">
        <v>0</v>
      </c>
      <c r="G276" s="142">
        <f t="shared" ref="G276:G310" si="4">E276-F276</f>
        <v>9700000</v>
      </c>
    </row>
    <row r="277" spans="1:7" ht="25.5">
      <c r="A277" s="139"/>
      <c r="B277" s="140" t="s">
        <v>583</v>
      </c>
      <c r="C277" s="141">
        <v>778000</v>
      </c>
      <c r="D277" s="46"/>
      <c r="E277" s="142">
        <v>778000</v>
      </c>
      <c r="F277" s="142">
        <v>778000</v>
      </c>
      <c r="G277" s="142">
        <f t="shared" si="4"/>
        <v>0</v>
      </c>
    </row>
    <row r="278" spans="1:7" ht="25.5">
      <c r="A278" s="139"/>
      <c r="B278" s="140" t="s">
        <v>584</v>
      </c>
      <c r="C278" s="141">
        <v>425000</v>
      </c>
      <c r="D278" s="46"/>
      <c r="E278" s="142">
        <v>425000</v>
      </c>
      <c r="F278" s="142">
        <v>425000</v>
      </c>
      <c r="G278" s="142">
        <f t="shared" si="4"/>
        <v>0</v>
      </c>
    </row>
    <row r="279" spans="1:7" ht="25.5">
      <c r="A279" s="139"/>
      <c r="B279" s="140" t="s">
        <v>585</v>
      </c>
      <c r="C279" s="141">
        <v>567000</v>
      </c>
      <c r="D279" s="46"/>
      <c r="E279" s="142">
        <v>567000</v>
      </c>
      <c r="F279" s="142">
        <v>567000</v>
      </c>
      <c r="G279" s="142">
        <f t="shared" si="4"/>
        <v>0</v>
      </c>
    </row>
    <row r="280" spans="1:7" ht="25.5">
      <c r="A280" s="139"/>
      <c r="B280" s="140" t="s">
        <v>586</v>
      </c>
      <c r="C280" s="141">
        <v>1500000</v>
      </c>
      <c r="D280" s="46"/>
      <c r="E280" s="142">
        <v>1500000</v>
      </c>
      <c r="F280" s="142">
        <v>0</v>
      </c>
      <c r="G280" s="142">
        <f t="shared" si="4"/>
        <v>1500000</v>
      </c>
    </row>
    <row r="281" spans="1:7" ht="12.75">
      <c r="A281" s="139"/>
      <c r="B281" s="140" t="s">
        <v>587</v>
      </c>
      <c r="C281" s="141">
        <v>100000</v>
      </c>
      <c r="D281" s="46"/>
      <c r="E281" s="142">
        <v>100000</v>
      </c>
      <c r="F281" s="142">
        <v>0</v>
      </c>
      <c r="G281" s="142">
        <f t="shared" si="4"/>
        <v>100000</v>
      </c>
    </row>
    <row r="282" spans="1:7" ht="38.25">
      <c r="A282" s="139"/>
      <c r="B282" s="140" t="s">
        <v>588</v>
      </c>
      <c r="C282" s="141">
        <v>3000000</v>
      </c>
      <c r="D282" s="46"/>
      <c r="E282" s="142">
        <v>3000000</v>
      </c>
      <c r="F282" s="142">
        <v>3000000</v>
      </c>
      <c r="G282" s="142">
        <f t="shared" si="4"/>
        <v>0</v>
      </c>
    </row>
    <row r="283" spans="1:7" ht="25.5">
      <c r="A283" s="139"/>
      <c r="B283" s="140" t="s">
        <v>589</v>
      </c>
      <c r="C283" s="141">
        <v>440000</v>
      </c>
      <c r="D283" s="46"/>
      <c r="E283" s="142">
        <v>440000</v>
      </c>
      <c r="F283" s="142">
        <v>440000</v>
      </c>
      <c r="G283" s="142">
        <f t="shared" si="4"/>
        <v>0</v>
      </c>
    </row>
    <row r="284" spans="1:7" ht="12.75">
      <c r="A284" s="139"/>
      <c r="B284" s="140" t="s">
        <v>590</v>
      </c>
      <c r="C284" s="141">
        <v>4000000</v>
      </c>
      <c r="D284" s="46"/>
      <c r="E284" s="142">
        <v>4000000</v>
      </c>
      <c r="F284" s="142">
        <v>0</v>
      </c>
      <c r="G284" s="142">
        <f t="shared" si="4"/>
        <v>4000000</v>
      </c>
    </row>
    <row r="285" spans="1:7" ht="25.5">
      <c r="A285" s="139"/>
      <c r="B285" s="140" t="s">
        <v>591</v>
      </c>
      <c r="C285" s="141">
        <v>2000000</v>
      </c>
      <c r="D285" s="46"/>
      <c r="E285" s="142">
        <v>2000000</v>
      </c>
      <c r="F285" s="142">
        <v>0</v>
      </c>
      <c r="G285" s="142">
        <f t="shared" si="4"/>
        <v>2000000</v>
      </c>
    </row>
    <row r="286" spans="1:7" ht="25.5">
      <c r="A286" s="139"/>
      <c r="B286" s="140" t="s">
        <v>592</v>
      </c>
      <c r="C286" s="141">
        <v>4000000</v>
      </c>
      <c r="D286" s="46"/>
      <c r="E286" s="142">
        <v>4000000</v>
      </c>
      <c r="F286" s="142">
        <v>0</v>
      </c>
      <c r="G286" s="142">
        <f t="shared" si="4"/>
        <v>4000000</v>
      </c>
    </row>
    <row r="287" spans="1:7" ht="25.5">
      <c r="A287" s="139"/>
      <c r="B287" s="140" t="s">
        <v>593</v>
      </c>
      <c r="C287" s="141">
        <v>400000</v>
      </c>
      <c r="D287" s="46"/>
      <c r="E287" s="142">
        <v>400000</v>
      </c>
      <c r="F287" s="142">
        <v>0</v>
      </c>
      <c r="G287" s="142">
        <f t="shared" si="4"/>
        <v>400000</v>
      </c>
    </row>
    <row r="288" spans="1:7" ht="25.5">
      <c r="A288" s="139"/>
      <c r="B288" s="140" t="s">
        <v>594</v>
      </c>
      <c r="C288" s="141">
        <v>1500000</v>
      </c>
      <c r="D288" s="46"/>
      <c r="E288" s="142">
        <v>0</v>
      </c>
      <c r="F288" s="142">
        <v>0</v>
      </c>
      <c r="G288" s="142">
        <f t="shared" si="4"/>
        <v>0</v>
      </c>
    </row>
    <row r="289" spans="1:7" ht="25.5">
      <c r="A289" s="139"/>
      <c r="B289" s="140" t="s">
        <v>595</v>
      </c>
      <c r="C289" s="141">
        <v>2200000</v>
      </c>
      <c r="D289" s="46"/>
      <c r="E289" s="142">
        <v>2200000</v>
      </c>
      <c r="F289" s="142">
        <v>0</v>
      </c>
      <c r="G289" s="142">
        <f t="shared" si="4"/>
        <v>2200000</v>
      </c>
    </row>
    <row r="290" spans="1:7" ht="25.5">
      <c r="A290" s="139"/>
      <c r="B290" s="140" t="s">
        <v>596</v>
      </c>
      <c r="C290" s="141">
        <v>600000</v>
      </c>
      <c r="D290" s="46"/>
      <c r="E290" s="142">
        <v>600000</v>
      </c>
      <c r="F290" s="142">
        <v>0</v>
      </c>
      <c r="G290" s="142">
        <f t="shared" si="4"/>
        <v>600000</v>
      </c>
    </row>
    <row r="291" spans="1:7" ht="25.5">
      <c r="A291" s="139"/>
      <c r="B291" s="140" t="s">
        <v>1034</v>
      </c>
      <c r="C291" s="141"/>
      <c r="D291" s="46"/>
      <c r="E291" s="142">
        <v>9280000</v>
      </c>
      <c r="F291" s="142">
        <v>9280000</v>
      </c>
      <c r="G291" s="142">
        <f t="shared" si="4"/>
        <v>0</v>
      </c>
    </row>
    <row r="292" spans="1:7" ht="25.5">
      <c r="A292" s="139"/>
      <c r="B292" s="140" t="s">
        <v>1035</v>
      </c>
      <c r="C292" s="141"/>
      <c r="D292" s="46"/>
      <c r="E292" s="142">
        <v>10388590</v>
      </c>
      <c r="F292" s="142">
        <v>10388590</v>
      </c>
      <c r="G292" s="142">
        <f t="shared" si="4"/>
        <v>0</v>
      </c>
    </row>
    <row r="293" spans="1:7" ht="25.5">
      <c r="A293" s="139"/>
      <c r="B293" s="140" t="s">
        <v>1036</v>
      </c>
      <c r="C293" s="141"/>
      <c r="D293" s="46"/>
      <c r="E293" s="142">
        <v>1700000</v>
      </c>
      <c r="F293" s="142">
        <v>1700000</v>
      </c>
      <c r="G293" s="142">
        <f t="shared" si="4"/>
        <v>0</v>
      </c>
    </row>
    <row r="294" spans="1:7" ht="38.25">
      <c r="A294" s="143"/>
      <c r="B294" s="150" t="s">
        <v>1037</v>
      </c>
      <c r="C294" s="151"/>
      <c r="D294" s="152"/>
      <c r="E294" s="153">
        <v>2000000</v>
      </c>
      <c r="F294" s="153">
        <v>2000000</v>
      </c>
      <c r="G294" s="153">
        <f t="shared" si="4"/>
        <v>0</v>
      </c>
    </row>
    <row r="295" spans="1:7" ht="25.5">
      <c r="A295" s="154"/>
      <c r="B295" s="155" t="s">
        <v>1038</v>
      </c>
      <c r="C295" s="156"/>
      <c r="D295" s="157"/>
      <c r="E295" s="158">
        <v>2000000</v>
      </c>
      <c r="F295" s="158">
        <v>2000000</v>
      </c>
      <c r="G295" s="158">
        <f t="shared" si="4"/>
        <v>0</v>
      </c>
    </row>
    <row r="296" spans="1:7" ht="38.25">
      <c r="A296" s="139"/>
      <c r="B296" s="140" t="s">
        <v>1039</v>
      </c>
      <c r="C296" s="141"/>
      <c r="D296" s="46"/>
      <c r="E296" s="142">
        <v>1500000</v>
      </c>
      <c r="F296" s="142">
        <v>1500000</v>
      </c>
      <c r="G296" s="142">
        <f t="shared" si="4"/>
        <v>0</v>
      </c>
    </row>
    <row r="297" spans="1:7" ht="25.5">
      <c r="A297" s="139"/>
      <c r="B297" s="140" t="s">
        <v>1040</v>
      </c>
      <c r="C297" s="141"/>
      <c r="D297" s="46"/>
      <c r="E297" s="142">
        <v>49000000</v>
      </c>
      <c r="F297" s="142">
        <v>49000000</v>
      </c>
      <c r="G297" s="142">
        <f t="shared" si="4"/>
        <v>0</v>
      </c>
    </row>
    <row r="298" spans="1:7" ht="25.5">
      <c r="A298" s="139"/>
      <c r="B298" s="140" t="s">
        <v>1041</v>
      </c>
      <c r="C298" s="141"/>
      <c r="D298" s="46"/>
      <c r="E298" s="142">
        <v>20000000</v>
      </c>
      <c r="F298" s="142">
        <v>20000000</v>
      </c>
      <c r="G298" s="142">
        <f t="shared" si="4"/>
        <v>0</v>
      </c>
    </row>
    <row r="299" spans="1:7" ht="25.5">
      <c r="A299" s="139"/>
      <c r="B299" s="140" t="s">
        <v>1042</v>
      </c>
      <c r="C299" s="141"/>
      <c r="D299" s="46"/>
      <c r="E299" s="142">
        <v>1610857.7</v>
      </c>
      <c r="F299" s="142">
        <v>1610857.7</v>
      </c>
      <c r="G299" s="142">
        <f t="shared" si="4"/>
        <v>0</v>
      </c>
    </row>
    <row r="300" spans="1:7" ht="38.25">
      <c r="A300" s="139"/>
      <c r="B300" s="140" t="s">
        <v>1045</v>
      </c>
      <c r="C300" s="141"/>
      <c r="D300" s="46"/>
      <c r="E300" s="142">
        <v>2000000</v>
      </c>
      <c r="F300" s="142">
        <v>2000000</v>
      </c>
      <c r="G300" s="142">
        <f t="shared" si="4"/>
        <v>0</v>
      </c>
    </row>
    <row r="301" spans="1:7" ht="25.5">
      <c r="A301" s="139"/>
      <c r="B301" s="140" t="s">
        <v>1043</v>
      </c>
      <c r="C301" s="141"/>
      <c r="D301" s="46"/>
      <c r="E301" s="142">
        <v>7100208</v>
      </c>
      <c r="F301" s="142">
        <v>7100208</v>
      </c>
      <c r="G301" s="142">
        <f t="shared" si="4"/>
        <v>0</v>
      </c>
    </row>
    <row r="302" spans="1:7" ht="25.5">
      <c r="A302" s="139"/>
      <c r="B302" s="140" t="s">
        <v>1044</v>
      </c>
      <c r="C302" s="141"/>
      <c r="D302" s="46"/>
      <c r="E302" s="142">
        <v>0</v>
      </c>
      <c r="F302" s="142">
        <v>0</v>
      </c>
      <c r="G302" s="142">
        <f t="shared" si="4"/>
        <v>0</v>
      </c>
    </row>
    <row r="303" spans="1:7" ht="25.5">
      <c r="A303" s="139"/>
      <c r="B303" s="140" t="s">
        <v>1057</v>
      </c>
      <c r="C303" s="141"/>
      <c r="D303" s="46"/>
      <c r="E303" s="142">
        <v>0</v>
      </c>
      <c r="F303" s="142">
        <v>0</v>
      </c>
      <c r="G303" s="142">
        <f t="shared" si="4"/>
        <v>0</v>
      </c>
    </row>
    <row r="304" spans="1:7" ht="25.5">
      <c r="A304" s="139"/>
      <c r="B304" s="140" t="s">
        <v>1064</v>
      </c>
      <c r="C304" s="141"/>
      <c r="D304" s="46"/>
      <c r="E304" s="142">
        <v>172347.63</v>
      </c>
      <c r="F304" s="142">
        <v>172347.63</v>
      </c>
      <c r="G304" s="142">
        <f t="shared" si="4"/>
        <v>0</v>
      </c>
    </row>
    <row r="305" spans="1:7" ht="25.5">
      <c r="A305" s="139"/>
      <c r="B305" s="140" t="s">
        <v>1065</v>
      </c>
      <c r="C305" s="141"/>
      <c r="D305" s="46"/>
      <c r="E305" s="142">
        <v>1682724.03</v>
      </c>
      <c r="F305" s="142">
        <v>1682724.03</v>
      </c>
      <c r="G305" s="142">
        <f t="shared" si="4"/>
        <v>0</v>
      </c>
    </row>
    <row r="306" spans="1:7" ht="25.5">
      <c r="A306" s="139"/>
      <c r="B306" s="140" t="s">
        <v>1066</v>
      </c>
      <c r="C306" s="141"/>
      <c r="D306" s="46"/>
      <c r="E306" s="142">
        <v>199258.83</v>
      </c>
      <c r="F306" s="142">
        <v>199258.83</v>
      </c>
      <c r="G306" s="142">
        <f t="shared" si="4"/>
        <v>0</v>
      </c>
    </row>
    <row r="307" spans="1:7" ht="25.5">
      <c r="A307" s="139"/>
      <c r="B307" s="140" t="s">
        <v>1067</v>
      </c>
      <c r="C307" s="141"/>
      <c r="D307" s="46"/>
      <c r="E307" s="142">
        <v>4899603.8099999996</v>
      </c>
      <c r="F307" s="142">
        <v>4899603.8099999996</v>
      </c>
      <c r="G307" s="142">
        <f t="shared" si="4"/>
        <v>0</v>
      </c>
    </row>
    <row r="308" spans="1:7" ht="38.25">
      <c r="A308" s="139"/>
      <c r="B308" s="140" t="s">
        <v>1155</v>
      </c>
      <c r="C308" s="141"/>
      <c r="D308" s="46"/>
      <c r="E308" s="142">
        <v>835753.36</v>
      </c>
      <c r="F308" s="142">
        <v>835753.36</v>
      </c>
      <c r="G308" s="142">
        <f t="shared" si="4"/>
        <v>0</v>
      </c>
    </row>
    <row r="309" spans="1:7" ht="38.25">
      <c r="A309" s="139"/>
      <c r="B309" s="140" t="s">
        <v>1156</v>
      </c>
      <c r="C309" s="141"/>
      <c r="D309" s="46"/>
      <c r="E309" s="142">
        <v>1164246.6399999999</v>
      </c>
      <c r="F309" s="142">
        <v>1164246.6399999999</v>
      </c>
      <c r="G309" s="142">
        <f t="shared" si="4"/>
        <v>0</v>
      </c>
    </row>
    <row r="310" spans="1:7" ht="38.25">
      <c r="A310" s="139"/>
      <c r="B310" s="140" t="s">
        <v>1231</v>
      </c>
      <c r="C310" s="141"/>
      <c r="D310" s="46"/>
      <c r="E310" s="142">
        <v>25000000</v>
      </c>
      <c r="F310" s="142">
        <v>25000000</v>
      </c>
      <c r="G310" s="142">
        <f t="shared" si="4"/>
        <v>0</v>
      </c>
    </row>
    <row r="311" spans="1:7" ht="12.75">
      <c r="A311" s="30"/>
      <c r="B311" s="58"/>
      <c r="C311" s="38"/>
      <c r="D311" s="40"/>
      <c r="E311" s="42"/>
      <c r="F311" s="42"/>
      <c r="G311" s="42"/>
    </row>
    <row r="312" spans="1:7" ht="12.75">
      <c r="A312" s="30"/>
      <c r="B312" s="58"/>
      <c r="C312" s="38"/>
      <c r="D312" s="40"/>
      <c r="E312" s="42"/>
      <c r="F312" s="42"/>
      <c r="G312" s="42"/>
    </row>
    <row r="313" spans="1:7" ht="12.75">
      <c r="A313" s="159"/>
      <c r="B313" s="160"/>
      <c r="C313" s="161"/>
      <c r="D313" s="162"/>
      <c r="E313" s="163"/>
      <c r="F313" s="163"/>
      <c r="G313" s="163"/>
    </row>
    <row r="314" spans="1:7" ht="12.75">
      <c r="A314" s="164"/>
      <c r="B314" s="165" t="s">
        <v>189</v>
      </c>
      <c r="C314" s="166">
        <f>SUM(C315:C362)</f>
        <v>120607104.92999999</v>
      </c>
      <c r="D314" s="167"/>
      <c r="E314" s="166">
        <f>SUM(E315:E362)</f>
        <v>120607104.92999999</v>
      </c>
      <c r="F314" s="166">
        <f>SUM(F315:F362)</f>
        <v>0</v>
      </c>
      <c r="G314" s="168">
        <f>SUM(G315:G362)</f>
        <v>120607104.92999999</v>
      </c>
    </row>
    <row r="315" spans="1:7" ht="25.5">
      <c r="A315" s="30"/>
      <c r="B315" s="58" t="s">
        <v>198</v>
      </c>
      <c r="C315" s="38">
        <v>1500000</v>
      </c>
      <c r="D315" s="40"/>
      <c r="E315" s="42">
        <v>1500000</v>
      </c>
      <c r="F315" s="42">
        <v>0</v>
      </c>
      <c r="G315" s="42">
        <f t="shared" ref="G315:G361" si="5">E315-F315</f>
        <v>1500000</v>
      </c>
    </row>
    <row r="316" spans="1:7" ht="25.5">
      <c r="A316" s="30"/>
      <c r="B316" s="58" t="s">
        <v>199</v>
      </c>
      <c r="C316" s="38">
        <v>1200000</v>
      </c>
      <c r="D316" s="40"/>
      <c r="E316" s="42">
        <v>1200000</v>
      </c>
      <c r="F316" s="42">
        <v>0</v>
      </c>
      <c r="G316" s="42">
        <f t="shared" si="5"/>
        <v>1200000</v>
      </c>
    </row>
    <row r="317" spans="1:7" ht="25.5">
      <c r="A317" s="30"/>
      <c r="B317" s="58" t="s">
        <v>200</v>
      </c>
      <c r="C317" s="38">
        <v>1200000</v>
      </c>
      <c r="D317" s="40"/>
      <c r="E317" s="42">
        <v>1200000</v>
      </c>
      <c r="F317" s="42">
        <v>0</v>
      </c>
      <c r="G317" s="42">
        <f t="shared" si="5"/>
        <v>1200000</v>
      </c>
    </row>
    <row r="318" spans="1:7" ht="25.5">
      <c r="A318" s="30"/>
      <c r="B318" s="58" t="s">
        <v>201</v>
      </c>
      <c r="C318" s="38">
        <v>1200000</v>
      </c>
      <c r="D318" s="40"/>
      <c r="E318" s="42">
        <v>1200000</v>
      </c>
      <c r="F318" s="42">
        <v>0</v>
      </c>
      <c r="G318" s="42">
        <f t="shared" si="5"/>
        <v>1200000</v>
      </c>
    </row>
    <row r="319" spans="1:7" ht="25.5">
      <c r="A319" s="30"/>
      <c r="B319" s="58" t="s">
        <v>202</v>
      </c>
      <c r="C319" s="38">
        <v>1200000</v>
      </c>
      <c r="D319" s="40"/>
      <c r="E319" s="42">
        <v>1200000</v>
      </c>
      <c r="F319" s="42">
        <v>0</v>
      </c>
      <c r="G319" s="42">
        <f t="shared" si="5"/>
        <v>1200000</v>
      </c>
    </row>
    <row r="320" spans="1:7" ht="25.5">
      <c r="A320" s="30"/>
      <c r="B320" s="58" t="s">
        <v>203</v>
      </c>
      <c r="C320" s="38">
        <v>1200000</v>
      </c>
      <c r="D320" s="40"/>
      <c r="E320" s="42">
        <v>1200000</v>
      </c>
      <c r="F320" s="42">
        <v>0</v>
      </c>
      <c r="G320" s="42">
        <f t="shared" si="5"/>
        <v>1200000</v>
      </c>
    </row>
    <row r="321" spans="1:7" ht="25.5">
      <c r="A321" s="30"/>
      <c r="B321" s="58" t="s">
        <v>204</v>
      </c>
      <c r="C321" s="38">
        <v>800000</v>
      </c>
      <c r="D321" s="40"/>
      <c r="E321" s="42">
        <v>800000</v>
      </c>
      <c r="F321" s="42">
        <v>0</v>
      </c>
      <c r="G321" s="42">
        <f t="shared" si="5"/>
        <v>800000</v>
      </c>
    </row>
    <row r="322" spans="1:7" ht="25.5">
      <c r="A322" s="30"/>
      <c r="B322" s="58" t="s">
        <v>205</v>
      </c>
      <c r="C322" s="38">
        <v>2500000</v>
      </c>
      <c r="D322" s="40"/>
      <c r="E322" s="42">
        <v>2500000</v>
      </c>
      <c r="F322" s="42">
        <v>0</v>
      </c>
      <c r="G322" s="42">
        <f t="shared" si="5"/>
        <v>2500000</v>
      </c>
    </row>
    <row r="323" spans="1:7" ht="25.5">
      <c r="A323" s="30"/>
      <c r="B323" s="58" t="s">
        <v>206</v>
      </c>
      <c r="C323" s="38">
        <v>1000000</v>
      </c>
      <c r="D323" s="40"/>
      <c r="E323" s="42">
        <v>1000000</v>
      </c>
      <c r="F323" s="42">
        <v>0</v>
      </c>
      <c r="G323" s="42">
        <f t="shared" si="5"/>
        <v>1000000</v>
      </c>
    </row>
    <row r="324" spans="1:7" ht="38.25">
      <c r="A324" s="30"/>
      <c r="B324" s="58" t="s">
        <v>207</v>
      </c>
      <c r="C324" s="38">
        <v>1240000</v>
      </c>
      <c r="D324" s="40"/>
      <c r="E324" s="42">
        <v>1240000</v>
      </c>
      <c r="F324" s="42">
        <v>0</v>
      </c>
      <c r="G324" s="42">
        <f t="shared" si="5"/>
        <v>1240000</v>
      </c>
    </row>
    <row r="325" spans="1:7" ht="25.5">
      <c r="A325" s="30"/>
      <c r="B325" s="58" t="s">
        <v>208</v>
      </c>
      <c r="C325" s="38">
        <v>2778609.18</v>
      </c>
      <c r="D325" s="40"/>
      <c r="E325" s="42">
        <v>2778609.18</v>
      </c>
      <c r="F325" s="42">
        <v>0</v>
      </c>
      <c r="G325" s="42">
        <f t="shared" si="5"/>
        <v>2778609.18</v>
      </c>
    </row>
    <row r="326" spans="1:7" ht="25.5">
      <c r="A326" s="30"/>
      <c r="B326" s="58" t="s">
        <v>209</v>
      </c>
      <c r="C326" s="38">
        <v>700000</v>
      </c>
      <c r="D326" s="40"/>
      <c r="E326" s="42">
        <v>700000</v>
      </c>
      <c r="F326" s="42">
        <v>0</v>
      </c>
      <c r="G326" s="42">
        <f t="shared" si="5"/>
        <v>700000</v>
      </c>
    </row>
    <row r="327" spans="1:7" ht="25.5">
      <c r="A327" s="30"/>
      <c r="B327" s="58" t="s">
        <v>210</v>
      </c>
      <c r="C327" s="38">
        <v>1000000</v>
      </c>
      <c r="D327" s="40"/>
      <c r="E327" s="42">
        <v>1000000</v>
      </c>
      <c r="F327" s="42">
        <v>0</v>
      </c>
      <c r="G327" s="42">
        <f t="shared" si="5"/>
        <v>1000000</v>
      </c>
    </row>
    <row r="328" spans="1:7" ht="25.5">
      <c r="A328" s="30"/>
      <c r="B328" s="58" t="s">
        <v>211</v>
      </c>
      <c r="C328" s="38">
        <v>750000</v>
      </c>
      <c r="D328" s="40"/>
      <c r="E328" s="42">
        <v>750000</v>
      </c>
      <c r="F328" s="42">
        <v>0</v>
      </c>
      <c r="G328" s="42">
        <f t="shared" si="5"/>
        <v>750000</v>
      </c>
    </row>
    <row r="329" spans="1:7" ht="25.5">
      <c r="A329" s="30"/>
      <c r="B329" s="58" t="s">
        <v>212</v>
      </c>
      <c r="C329" s="38">
        <v>500000</v>
      </c>
      <c r="D329" s="40"/>
      <c r="E329" s="42">
        <v>500000</v>
      </c>
      <c r="F329" s="42">
        <v>0</v>
      </c>
      <c r="G329" s="42">
        <f t="shared" si="5"/>
        <v>500000</v>
      </c>
    </row>
    <row r="330" spans="1:7" ht="12.75">
      <c r="A330" s="30"/>
      <c r="B330" s="58" t="s">
        <v>213</v>
      </c>
      <c r="C330" s="38">
        <v>12000000</v>
      </c>
      <c r="D330" s="40"/>
      <c r="E330" s="42">
        <v>12000000</v>
      </c>
      <c r="F330" s="42">
        <v>0</v>
      </c>
      <c r="G330" s="42">
        <f t="shared" si="5"/>
        <v>12000000</v>
      </c>
    </row>
    <row r="331" spans="1:7" ht="12.75">
      <c r="A331" s="30"/>
      <c r="B331" s="58" t="s">
        <v>214</v>
      </c>
      <c r="C331" s="38">
        <v>10000000</v>
      </c>
      <c r="D331" s="40"/>
      <c r="E331" s="42">
        <v>10000000</v>
      </c>
      <c r="F331" s="42">
        <v>0</v>
      </c>
      <c r="G331" s="42">
        <f t="shared" si="5"/>
        <v>10000000</v>
      </c>
    </row>
    <row r="332" spans="1:7" ht="12.75">
      <c r="A332" s="30"/>
      <c r="B332" s="58" t="s">
        <v>66</v>
      </c>
      <c r="C332" s="38">
        <v>8000000</v>
      </c>
      <c r="D332" s="40"/>
      <c r="E332" s="42">
        <v>8000000</v>
      </c>
      <c r="F332" s="42">
        <v>0</v>
      </c>
      <c r="G332" s="42">
        <f t="shared" si="5"/>
        <v>8000000</v>
      </c>
    </row>
    <row r="333" spans="1:7" ht="25.5">
      <c r="A333" s="31"/>
      <c r="B333" s="169" t="s">
        <v>215</v>
      </c>
      <c r="C333" s="170">
        <v>4000000</v>
      </c>
      <c r="D333" s="171"/>
      <c r="E333" s="172">
        <v>4000000</v>
      </c>
      <c r="F333" s="172">
        <v>0</v>
      </c>
      <c r="G333" s="172">
        <f t="shared" si="5"/>
        <v>4000000</v>
      </c>
    </row>
    <row r="334" spans="1:7" ht="25.5">
      <c r="A334" s="173"/>
      <c r="B334" s="174" t="s">
        <v>216</v>
      </c>
      <c r="C334" s="175">
        <v>2000000</v>
      </c>
      <c r="D334" s="176"/>
      <c r="E334" s="177">
        <v>2000000</v>
      </c>
      <c r="F334" s="177">
        <v>0</v>
      </c>
      <c r="G334" s="177">
        <f t="shared" si="5"/>
        <v>2000000</v>
      </c>
    </row>
    <row r="335" spans="1:7" ht="12.75">
      <c r="A335" s="30"/>
      <c r="B335" s="58" t="s">
        <v>217</v>
      </c>
      <c r="C335" s="38">
        <v>15528495.749999998</v>
      </c>
      <c r="D335" s="40"/>
      <c r="E335" s="42">
        <v>15528495.749999998</v>
      </c>
      <c r="F335" s="42">
        <v>0</v>
      </c>
      <c r="G335" s="42">
        <f t="shared" si="5"/>
        <v>15528495.749999998</v>
      </c>
    </row>
    <row r="336" spans="1:7" ht="25.5">
      <c r="A336" s="30"/>
      <c r="B336" s="58" t="s">
        <v>218</v>
      </c>
      <c r="C336" s="38">
        <v>1200000</v>
      </c>
      <c r="D336" s="40"/>
      <c r="E336" s="42">
        <v>1200000</v>
      </c>
      <c r="F336" s="42">
        <v>0</v>
      </c>
      <c r="G336" s="42">
        <f t="shared" si="5"/>
        <v>1200000</v>
      </c>
    </row>
    <row r="337" spans="1:7" ht="25.5">
      <c r="A337" s="30"/>
      <c r="B337" s="58" t="s">
        <v>219</v>
      </c>
      <c r="C337" s="38">
        <v>3000000</v>
      </c>
      <c r="D337" s="40"/>
      <c r="E337" s="42">
        <v>3000000</v>
      </c>
      <c r="F337" s="42">
        <v>0</v>
      </c>
      <c r="G337" s="42">
        <f t="shared" si="5"/>
        <v>3000000</v>
      </c>
    </row>
    <row r="338" spans="1:7" ht="25.5">
      <c r="A338" s="30"/>
      <c r="B338" s="58" t="s">
        <v>220</v>
      </c>
      <c r="C338" s="38">
        <v>3800000</v>
      </c>
      <c r="D338" s="40"/>
      <c r="E338" s="42">
        <v>3800000</v>
      </c>
      <c r="F338" s="42">
        <v>0</v>
      </c>
      <c r="G338" s="42">
        <f t="shared" si="5"/>
        <v>3800000</v>
      </c>
    </row>
    <row r="339" spans="1:7" ht="25.5">
      <c r="A339" s="30"/>
      <c r="B339" s="58" t="s">
        <v>221</v>
      </c>
      <c r="C339" s="38">
        <v>800000</v>
      </c>
      <c r="D339" s="40"/>
      <c r="E339" s="42">
        <v>800000</v>
      </c>
      <c r="F339" s="42">
        <v>0</v>
      </c>
      <c r="G339" s="42">
        <f t="shared" si="5"/>
        <v>800000</v>
      </c>
    </row>
    <row r="340" spans="1:7" ht="38.25">
      <c r="A340" s="30"/>
      <c r="B340" s="58" t="s">
        <v>222</v>
      </c>
      <c r="C340" s="38">
        <v>1000000</v>
      </c>
      <c r="D340" s="40"/>
      <c r="E340" s="42">
        <v>1000000</v>
      </c>
      <c r="F340" s="42">
        <v>0</v>
      </c>
      <c r="G340" s="42">
        <f t="shared" si="5"/>
        <v>1000000</v>
      </c>
    </row>
    <row r="341" spans="1:7" ht="38.25">
      <c r="A341" s="30"/>
      <c r="B341" s="58" t="s">
        <v>223</v>
      </c>
      <c r="C341" s="38">
        <v>6000000</v>
      </c>
      <c r="D341" s="40"/>
      <c r="E341" s="42">
        <v>6000000</v>
      </c>
      <c r="F341" s="42">
        <v>0</v>
      </c>
      <c r="G341" s="42">
        <f t="shared" si="5"/>
        <v>6000000</v>
      </c>
    </row>
    <row r="342" spans="1:7" ht="38.25">
      <c r="A342" s="30"/>
      <c r="B342" s="58" t="s">
        <v>224</v>
      </c>
      <c r="C342" s="38">
        <v>1500000</v>
      </c>
      <c r="D342" s="40"/>
      <c r="E342" s="42">
        <v>1500000</v>
      </c>
      <c r="F342" s="42">
        <v>0</v>
      </c>
      <c r="G342" s="42">
        <f t="shared" si="5"/>
        <v>1500000</v>
      </c>
    </row>
    <row r="343" spans="1:7" ht="38.25">
      <c r="A343" s="30"/>
      <c r="B343" s="58" t="s">
        <v>225</v>
      </c>
      <c r="C343" s="38">
        <v>6000000</v>
      </c>
      <c r="D343" s="40"/>
      <c r="E343" s="42">
        <v>6000000</v>
      </c>
      <c r="F343" s="42">
        <v>0</v>
      </c>
      <c r="G343" s="42">
        <f t="shared" si="5"/>
        <v>6000000</v>
      </c>
    </row>
    <row r="344" spans="1:7" ht="38.25">
      <c r="A344" s="30"/>
      <c r="B344" s="58" t="s">
        <v>226</v>
      </c>
      <c r="C344" s="38">
        <v>2000000</v>
      </c>
      <c r="D344" s="40"/>
      <c r="E344" s="42">
        <v>2000000</v>
      </c>
      <c r="F344" s="42">
        <v>0</v>
      </c>
      <c r="G344" s="42">
        <f t="shared" si="5"/>
        <v>2000000</v>
      </c>
    </row>
    <row r="345" spans="1:7" ht="25.5">
      <c r="A345" s="30"/>
      <c r="B345" s="58" t="s">
        <v>227</v>
      </c>
      <c r="C345" s="38">
        <v>1000000</v>
      </c>
      <c r="D345" s="40"/>
      <c r="E345" s="42">
        <v>1000000</v>
      </c>
      <c r="F345" s="42">
        <v>0</v>
      </c>
      <c r="G345" s="42">
        <f t="shared" si="5"/>
        <v>1000000</v>
      </c>
    </row>
    <row r="346" spans="1:7" ht="25.5">
      <c r="A346" s="30"/>
      <c r="B346" s="58" t="s">
        <v>228</v>
      </c>
      <c r="C346" s="38">
        <v>2500000</v>
      </c>
      <c r="D346" s="40"/>
      <c r="E346" s="42">
        <v>2500000</v>
      </c>
      <c r="F346" s="42">
        <v>0</v>
      </c>
      <c r="G346" s="42">
        <f t="shared" si="5"/>
        <v>2500000</v>
      </c>
    </row>
    <row r="347" spans="1:7" ht="25.5">
      <c r="A347" s="30"/>
      <c r="B347" s="58" t="s">
        <v>229</v>
      </c>
      <c r="C347" s="38">
        <v>1200000</v>
      </c>
      <c r="D347" s="40"/>
      <c r="E347" s="42">
        <v>1200000</v>
      </c>
      <c r="F347" s="42">
        <v>0</v>
      </c>
      <c r="G347" s="42">
        <f t="shared" si="5"/>
        <v>1200000</v>
      </c>
    </row>
    <row r="348" spans="1:7" ht="25.5">
      <c r="A348" s="30"/>
      <c r="B348" s="58" t="s">
        <v>230</v>
      </c>
      <c r="C348" s="38">
        <v>1000000</v>
      </c>
      <c r="D348" s="40"/>
      <c r="E348" s="42">
        <v>1000000</v>
      </c>
      <c r="F348" s="42">
        <v>0</v>
      </c>
      <c r="G348" s="42">
        <f t="shared" si="5"/>
        <v>1000000</v>
      </c>
    </row>
    <row r="349" spans="1:7" ht="25.5">
      <c r="A349" s="30"/>
      <c r="B349" s="58" t="s">
        <v>231</v>
      </c>
      <c r="C349" s="38">
        <v>700000</v>
      </c>
      <c r="D349" s="40"/>
      <c r="E349" s="42">
        <v>700000</v>
      </c>
      <c r="F349" s="42">
        <v>0</v>
      </c>
      <c r="G349" s="42">
        <f t="shared" si="5"/>
        <v>700000</v>
      </c>
    </row>
    <row r="350" spans="1:7" ht="25.5">
      <c r="A350" s="30"/>
      <c r="B350" s="58" t="s">
        <v>232</v>
      </c>
      <c r="C350" s="38">
        <v>1000000</v>
      </c>
      <c r="D350" s="40"/>
      <c r="E350" s="42">
        <v>1000000</v>
      </c>
      <c r="F350" s="42">
        <v>0</v>
      </c>
      <c r="G350" s="42">
        <f t="shared" si="5"/>
        <v>1000000</v>
      </c>
    </row>
    <row r="351" spans="1:7" ht="25.5">
      <c r="A351" s="31"/>
      <c r="B351" s="169" t="s">
        <v>233</v>
      </c>
      <c r="C351" s="170">
        <v>1200000</v>
      </c>
      <c r="D351" s="171"/>
      <c r="E351" s="172">
        <v>1200000</v>
      </c>
      <c r="F351" s="172">
        <v>0</v>
      </c>
      <c r="G351" s="172">
        <f t="shared" si="5"/>
        <v>1200000</v>
      </c>
    </row>
    <row r="352" spans="1:7" ht="25.5">
      <c r="A352" s="173"/>
      <c r="B352" s="174" t="s">
        <v>234</v>
      </c>
      <c r="C352" s="175">
        <v>750000</v>
      </c>
      <c r="D352" s="176"/>
      <c r="E352" s="177">
        <v>750000</v>
      </c>
      <c r="F352" s="177">
        <v>0</v>
      </c>
      <c r="G352" s="177">
        <f t="shared" si="5"/>
        <v>750000</v>
      </c>
    </row>
    <row r="353" spans="1:7" ht="38.25">
      <c r="A353" s="30"/>
      <c r="B353" s="58" t="s">
        <v>235</v>
      </c>
      <c r="C353" s="38">
        <v>700000</v>
      </c>
      <c r="D353" s="40"/>
      <c r="E353" s="42">
        <v>700000</v>
      </c>
      <c r="F353" s="42">
        <v>0</v>
      </c>
      <c r="G353" s="42">
        <f t="shared" si="5"/>
        <v>700000</v>
      </c>
    </row>
    <row r="354" spans="1:7" ht="25.5">
      <c r="A354" s="30"/>
      <c r="B354" s="58" t="s">
        <v>236</v>
      </c>
      <c r="C354" s="38">
        <v>1000000</v>
      </c>
      <c r="D354" s="40"/>
      <c r="E354" s="42">
        <v>1000000</v>
      </c>
      <c r="F354" s="42">
        <v>0</v>
      </c>
      <c r="G354" s="42">
        <f t="shared" si="5"/>
        <v>1000000</v>
      </c>
    </row>
    <row r="355" spans="1:7" ht="25.5">
      <c r="A355" s="30"/>
      <c r="B355" s="58" t="s">
        <v>237</v>
      </c>
      <c r="C355" s="38">
        <v>360000</v>
      </c>
      <c r="D355" s="40"/>
      <c r="E355" s="42">
        <v>360000</v>
      </c>
      <c r="F355" s="42">
        <v>0</v>
      </c>
      <c r="G355" s="42">
        <f t="shared" si="5"/>
        <v>360000</v>
      </c>
    </row>
    <row r="356" spans="1:7" ht="12.75">
      <c r="A356" s="30"/>
      <c r="B356" s="58" t="s">
        <v>238</v>
      </c>
      <c r="C356" s="38">
        <v>4000000</v>
      </c>
      <c r="D356" s="40"/>
      <c r="E356" s="42">
        <v>4000000</v>
      </c>
      <c r="F356" s="42">
        <v>0</v>
      </c>
      <c r="G356" s="42">
        <f t="shared" si="5"/>
        <v>4000000</v>
      </c>
    </row>
    <row r="357" spans="1:7" ht="25.5">
      <c r="A357" s="30"/>
      <c r="B357" s="58" t="s">
        <v>239</v>
      </c>
      <c r="C357" s="38">
        <v>2200000</v>
      </c>
      <c r="D357" s="40"/>
      <c r="E357" s="42">
        <v>2200000</v>
      </c>
      <c r="F357" s="42">
        <v>0</v>
      </c>
      <c r="G357" s="42">
        <f t="shared" si="5"/>
        <v>2200000</v>
      </c>
    </row>
    <row r="358" spans="1:7" ht="51">
      <c r="A358" s="30"/>
      <c r="B358" s="58" t="s">
        <v>240</v>
      </c>
      <c r="C358" s="38">
        <v>400000</v>
      </c>
      <c r="D358" s="40"/>
      <c r="E358" s="42">
        <v>400000</v>
      </c>
      <c r="F358" s="42">
        <v>0</v>
      </c>
      <c r="G358" s="42">
        <f t="shared" si="5"/>
        <v>400000</v>
      </c>
    </row>
    <row r="359" spans="1:7" ht="25.5">
      <c r="A359" s="30"/>
      <c r="B359" s="58" t="s">
        <v>241</v>
      </c>
      <c r="C359" s="38">
        <v>3000000</v>
      </c>
      <c r="D359" s="40"/>
      <c r="E359" s="42">
        <v>3000000</v>
      </c>
      <c r="F359" s="42">
        <v>0</v>
      </c>
      <c r="G359" s="42">
        <f t="shared" si="5"/>
        <v>3000000</v>
      </c>
    </row>
    <row r="360" spans="1:7" ht="12.75">
      <c r="A360" s="30"/>
      <c r="B360" s="58" t="s">
        <v>242</v>
      </c>
      <c r="C360" s="38">
        <v>4000000</v>
      </c>
      <c r="D360" s="40"/>
      <c r="E360" s="42">
        <v>4000000</v>
      </c>
      <c r="F360" s="42">
        <v>0</v>
      </c>
      <c r="G360" s="42">
        <f t="shared" si="5"/>
        <v>4000000</v>
      </c>
    </row>
    <row r="361" spans="1:7" ht="25.5">
      <c r="A361" s="30"/>
      <c r="B361" s="58" t="s">
        <v>1157</v>
      </c>
      <c r="C361" s="38"/>
      <c r="D361" s="40"/>
      <c r="E361" s="42">
        <v>0</v>
      </c>
      <c r="F361" s="42">
        <v>0</v>
      </c>
      <c r="G361" s="42">
        <f t="shared" si="5"/>
        <v>0</v>
      </c>
    </row>
    <row r="362" spans="1:7" ht="12.75">
      <c r="A362" s="30"/>
      <c r="B362" s="58"/>
      <c r="C362" s="38"/>
      <c r="D362" s="40"/>
      <c r="E362" s="42"/>
      <c r="F362" s="42"/>
      <c r="G362" s="42"/>
    </row>
    <row r="363" spans="1:7" ht="12.75">
      <c r="A363" s="31"/>
      <c r="B363" s="32"/>
      <c r="C363" s="33"/>
      <c r="D363" s="34"/>
      <c r="E363" s="35"/>
      <c r="F363" s="35"/>
      <c r="G363" s="35"/>
    </row>
    <row r="364" spans="1:7" ht="13.5">
      <c r="A364" s="16"/>
      <c r="B364" s="17"/>
      <c r="C364" s="19"/>
      <c r="D364" s="6"/>
      <c r="E364" s="36"/>
      <c r="F364" s="36"/>
      <c r="G364" s="36"/>
    </row>
    <row r="365" spans="1:7" ht="13.5">
      <c r="A365" s="16"/>
      <c r="B365" s="17"/>
      <c r="C365" s="19"/>
      <c r="D365" s="6"/>
      <c r="E365" s="36"/>
      <c r="F365" s="36"/>
      <c r="G365" s="36"/>
    </row>
    <row r="366" spans="1:7" ht="13.5">
      <c r="A366" s="16"/>
      <c r="B366" s="17"/>
      <c r="C366" s="19"/>
      <c r="D366" s="6"/>
      <c r="E366" s="36"/>
      <c r="F366" s="36"/>
      <c r="G366" s="36"/>
    </row>
    <row r="367" spans="1:7" ht="13.5">
      <c r="A367" s="16"/>
      <c r="B367" s="17"/>
      <c r="C367" s="19"/>
      <c r="D367" s="6"/>
      <c r="E367" s="36"/>
      <c r="F367" s="36"/>
      <c r="G367" s="36"/>
    </row>
    <row r="368" spans="1:7" ht="13.5">
      <c r="A368" s="16"/>
      <c r="B368" s="17"/>
      <c r="C368" s="19"/>
      <c r="D368" s="6"/>
      <c r="E368" s="36"/>
      <c r="F368" s="36"/>
      <c r="G368" s="36"/>
    </row>
    <row r="369" spans="1:7" ht="13.5">
      <c r="A369" s="16"/>
      <c r="B369" s="17"/>
      <c r="C369" s="19"/>
      <c r="D369" s="6"/>
      <c r="E369" s="36"/>
      <c r="F369" s="36"/>
      <c r="G369" s="36"/>
    </row>
    <row r="370" spans="1:7" ht="13.5">
      <c r="A370" s="16"/>
      <c r="B370" s="17"/>
      <c r="C370" s="19"/>
      <c r="D370" s="6"/>
      <c r="E370" s="36"/>
      <c r="F370" s="36"/>
      <c r="G370" s="36"/>
    </row>
    <row r="371" spans="1:7" ht="13.5">
      <c r="A371" s="16"/>
      <c r="B371" s="17"/>
      <c r="C371" s="19"/>
      <c r="D371" s="6"/>
      <c r="E371" s="36"/>
      <c r="F371" s="36"/>
      <c r="G371" s="36"/>
    </row>
    <row r="372" spans="1:7" ht="13.5">
      <c r="A372" s="16"/>
      <c r="B372" s="17"/>
      <c r="C372" s="19"/>
      <c r="D372" s="6"/>
      <c r="E372" s="36"/>
      <c r="F372" s="36"/>
      <c r="G372" s="36"/>
    </row>
    <row r="373" spans="1:7" ht="13.5">
      <c r="A373" s="16"/>
      <c r="B373" s="17"/>
      <c r="C373" s="19"/>
      <c r="D373" s="6"/>
      <c r="E373" s="36"/>
      <c r="F373" s="36"/>
      <c r="G373" s="36"/>
    </row>
    <row r="374" spans="1:7" ht="13.5">
      <c r="A374" s="16"/>
      <c r="B374" s="17"/>
      <c r="C374" s="19"/>
      <c r="D374" s="6"/>
      <c r="E374" s="36"/>
      <c r="F374" s="36"/>
      <c r="G374" s="36"/>
    </row>
    <row r="375" spans="1:7" ht="13.5">
      <c r="A375" s="16"/>
      <c r="B375" s="17"/>
      <c r="C375" s="19"/>
      <c r="D375" s="6"/>
      <c r="E375" s="36"/>
      <c r="F375" s="36"/>
      <c r="G375" s="36"/>
    </row>
    <row r="376" spans="1:7" ht="13.5">
      <c r="A376" s="16"/>
      <c r="B376" s="17"/>
      <c r="C376" s="19"/>
      <c r="D376" s="6"/>
      <c r="E376" s="36"/>
      <c r="F376" s="36"/>
      <c r="G376" s="36"/>
    </row>
    <row r="377" spans="1:7" ht="13.5">
      <c r="A377" s="16"/>
      <c r="B377" s="17"/>
      <c r="C377" s="19"/>
      <c r="D377" s="6"/>
      <c r="E377" s="36"/>
      <c r="F377" s="36"/>
      <c r="G377" s="36"/>
    </row>
    <row r="378" spans="1:7" ht="13.5">
      <c r="A378" s="16"/>
      <c r="B378" s="17"/>
      <c r="C378" s="19"/>
      <c r="D378" s="6"/>
      <c r="E378" s="36"/>
      <c r="F378" s="36"/>
      <c r="G378" s="36"/>
    </row>
    <row r="379" spans="1:7" ht="13.5">
      <c r="A379" s="16"/>
      <c r="B379" s="17"/>
      <c r="C379" s="19"/>
      <c r="D379" s="6"/>
      <c r="E379" s="36"/>
      <c r="F379" s="36"/>
      <c r="G379" s="36"/>
    </row>
    <row r="380" spans="1:7" ht="13.5">
      <c r="A380" s="16"/>
      <c r="B380" s="17"/>
      <c r="C380" s="19"/>
      <c r="D380" s="6"/>
      <c r="E380" s="36"/>
      <c r="F380" s="36"/>
      <c r="G380" s="36"/>
    </row>
    <row r="381" spans="1:7" ht="13.5">
      <c r="A381" s="16"/>
      <c r="B381" s="17"/>
      <c r="C381" s="19"/>
      <c r="D381" s="6"/>
      <c r="E381" s="36"/>
      <c r="F381" s="36"/>
      <c r="G381" s="36"/>
    </row>
    <row r="382" spans="1:7" ht="13.5">
      <c r="A382" s="16"/>
      <c r="B382" s="17"/>
      <c r="C382" s="19"/>
      <c r="D382" s="6"/>
      <c r="E382" s="36"/>
      <c r="F382" s="36"/>
      <c r="G382" s="36"/>
    </row>
    <row r="383" spans="1:7" ht="13.5">
      <c r="A383" s="16"/>
      <c r="B383" s="17"/>
      <c r="C383" s="19"/>
      <c r="D383" s="6"/>
      <c r="E383" s="6"/>
      <c r="F383" s="6"/>
      <c r="G383" s="6"/>
    </row>
    <row r="384" spans="1:7" ht="13.5">
      <c r="A384" s="16"/>
      <c r="B384" s="17"/>
      <c r="C384" s="19"/>
      <c r="D384" s="6"/>
      <c r="E384" s="6"/>
      <c r="F384" s="6"/>
      <c r="G384" s="6"/>
    </row>
    <row r="385" spans="1:7" ht="13.5">
      <c r="A385" s="16"/>
      <c r="B385" s="17"/>
      <c r="C385" s="19"/>
      <c r="D385" s="6"/>
      <c r="E385" s="6"/>
      <c r="F385" s="6"/>
      <c r="G385" s="6"/>
    </row>
    <row r="386" spans="1:7" ht="13.5">
      <c r="A386" s="16"/>
      <c r="B386" s="17"/>
      <c r="C386" s="19"/>
      <c r="D386" s="6"/>
      <c r="E386" s="6"/>
      <c r="F386" s="6"/>
      <c r="G386" s="6"/>
    </row>
    <row r="387" spans="1:7" ht="13.5">
      <c r="A387" s="16"/>
      <c r="B387" s="17"/>
      <c r="C387" s="19"/>
      <c r="D387" s="6"/>
      <c r="E387" s="6"/>
      <c r="F387" s="6"/>
      <c r="G387" s="6"/>
    </row>
    <row r="388" spans="1:7" ht="13.5">
      <c r="A388" s="16"/>
      <c r="B388" s="17"/>
      <c r="C388" s="19"/>
      <c r="D388" s="6"/>
      <c r="E388" s="6"/>
      <c r="F388" s="6"/>
      <c r="G388" s="6"/>
    </row>
    <row r="389" spans="1:7" ht="13.5">
      <c r="A389" s="16"/>
      <c r="B389" s="17"/>
      <c r="C389" s="19"/>
      <c r="D389" s="6"/>
      <c r="E389" s="6"/>
      <c r="F389" s="6"/>
      <c r="G389" s="6"/>
    </row>
    <row r="390" spans="1:7" ht="13.5">
      <c r="A390" s="16"/>
      <c r="B390" s="17"/>
      <c r="C390" s="19"/>
      <c r="D390" s="6"/>
      <c r="E390" s="6"/>
      <c r="F390" s="6"/>
      <c r="G390" s="6"/>
    </row>
    <row r="391" spans="1:7" ht="13.5">
      <c r="A391" s="16"/>
      <c r="B391" s="17"/>
      <c r="C391" s="19"/>
      <c r="D391" s="6"/>
      <c r="E391" s="6"/>
      <c r="F391" s="6"/>
      <c r="G391" s="6"/>
    </row>
    <row r="392" spans="1:7" ht="13.5">
      <c r="A392" s="16"/>
      <c r="B392" s="17"/>
      <c r="C392" s="19"/>
      <c r="D392" s="6"/>
      <c r="E392" s="6"/>
      <c r="F392" s="6"/>
      <c r="G392" s="6"/>
    </row>
    <row r="393" spans="1:7" ht="13.5">
      <c r="A393" s="16"/>
      <c r="B393" s="17"/>
      <c r="C393" s="19"/>
      <c r="D393" s="6"/>
      <c r="E393" s="6"/>
      <c r="F393" s="6"/>
      <c r="G393" s="6"/>
    </row>
    <row r="394" spans="1:7" ht="13.5">
      <c r="A394" s="16"/>
      <c r="B394" s="17"/>
      <c r="C394" s="19"/>
      <c r="D394" s="6"/>
      <c r="E394" s="6"/>
      <c r="F394" s="6"/>
      <c r="G394" s="6"/>
    </row>
    <row r="395" spans="1:7" ht="13.5">
      <c r="A395" s="7"/>
      <c r="B395" s="8"/>
      <c r="C395" s="6"/>
      <c r="D395" s="6"/>
      <c r="E395" s="6"/>
      <c r="F395" s="6"/>
      <c r="G395" s="6"/>
    </row>
    <row r="396" spans="1:7" ht="13.5">
      <c r="A396" s="7"/>
      <c r="B396" s="8"/>
      <c r="C396" s="6"/>
      <c r="D396" s="6"/>
      <c r="E396" s="6"/>
      <c r="F396" s="6"/>
      <c r="G396" s="6"/>
    </row>
    <row r="397" spans="1:7" ht="13.5">
      <c r="A397" s="7"/>
      <c r="B397" s="8"/>
      <c r="C397" s="6"/>
      <c r="D397" s="6"/>
      <c r="E397" s="6"/>
      <c r="F397" s="6"/>
      <c r="G397" s="6"/>
    </row>
    <row r="398" spans="1:7" ht="13.5">
      <c r="A398" s="7"/>
      <c r="B398" s="8"/>
      <c r="C398" s="6"/>
      <c r="D398" s="6"/>
      <c r="E398" s="6"/>
      <c r="F398" s="6"/>
      <c r="G398" s="6"/>
    </row>
    <row r="399" spans="1:7" ht="13.5">
      <c r="A399" s="7"/>
      <c r="B399" s="8"/>
      <c r="C399" s="6"/>
      <c r="D399" s="6"/>
      <c r="E399" s="6"/>
      <c r="F399" s="6"/>
      <c r="G399" s="6"/>
    </row>
    <row r="400" spans="1:7" ht="13.5">
      <c r="A400" s="7"/>
      <c r="B400" s="8"/>
      <c r="C400" s="6"/>
      <c r="D400" s="6"/>
      <c r="E400" s="6"/>
      <c r="F400" s="6"/>
      <c r="G400" s="6"/>
    </row>
    <row r="401" spans="1:7" ht="13.5">
      <c r="A401" s="7"/>
      <c r="B401" s="8"/>
      <c r="C401" s="6"/>
      <c r="D401" s="6"/>
      <c r="E401" s="6"/>
      <c r="F401" s="6"/>
      <c r="G401" s="6"/>
    </row>
    <row r="402" spans="1:7" ht="13.5">
      <c r="A402" s="7"/>
      <c r="B402" s="8"/>
      <c r="C402" s="6"/>
      <c r="D402" s="6"/>
      <c r="E402" s="6"/>
      <c r="F402" s="6"/>
      <c r="G402" s="6"/>
    </row>
    <row r="403" spans="1:7" ht="13.5">
      <c r="A403" s="7"/>
      <c r="B403" s="8"/>
      <c r="C403" s="6"/>
      <c r="D403" s="6"/>
      <c r="E403" s="6"/>
      <c r="F403" s="6"/>
      <c r="G403" s="6"/>
    </row>
    <row r="404" spans="1:7" ht="13.5">
      <c r="A404" s="7"/>
      <c r="B404" s="8"/>
      <c r="C404" s="6"/>
      <c r="D404" s="6"/>
      <c r="E404" s="6"/>
      <c r="F404" s="6"/>
      <c r="G404" s="6"/>
    </row>
    <row r="405" spans="1:7" ht="13.5">
      <c r="A405" s="7"/>
      <c r="B405" s="8"/>
      <c r="C405" s="6"/>
      <c r="D405" s="6"/>
      <c r="E405" s="6"/>
      <c r="F405" s="6"/>
      <c r="G405" s="6"/>
    </row>
    <row r="406" spans="1:7" ht="13.5">
      <c r="A406" s="7"/>
      <c r="B406" s="8"/>
      <c r="C406" s="6"/>
      <c r="D406" s="6"/>
      <c r="E406" s="6"/>
      <c r="F406" s="6"/>
      <c r="G406" s="6"/>
    </row>
    <row r="407" spans="1:7" ht="13.5">
      <c r="A407" s="7"/>
      <c r="B407" s="8"/>
      <c r="C407" s="6"/>
      <c r="D407" s="6"/>
      <c r="E407" s="6"/>
      <c r="F407" s="6"/>
      <c r="G407" s="6"/>
    </row>
    <row r="408" spans="1:7" ht="13.5">
      <c r="A408" s="7"/>
      <c r="B408" s="8"/>
      <c r="C408" s="6"/>
      <c r="D408" s="6"/>
      <c r="E408" s="6"/>
      <c r="F408" s="6"/>
      <c r="G408" s="6"/>
    </row>
    <row r="409" spans="1:7" ht="13.5">
      <c r="A409" s="7"/>
      <c r="B409" s="8"/>
      <c r="C409" s="6"/>
      <c r="D409" s="6"/>
      <c r="E409" s="6"/>
      <c r="F409" s="6"/>
      <c r="G409" s="6"/>
    </row>
    <row r="410" spans="1:7" ht="13.5">
      <c r="A410" s="7"/>
      <c r="B410" s="8"/>
      <c r="C410" s="6"/>
      <c r="D410" s="6"/>
      <c r="E410" s="6"/>
      <c r="F410" s="6"/>
      <c r="G410" s="6"/>
    </row>
    <row r="411" spans="1:7" ht="13.5">
      <c r="A411" s="7"/>
      <c r="B411" s="8"/>
      <c r="C411" s="6"/>
      <c r="D411" s="6"/>
      <c r="E411" s="6"/>
      <c r="F411" s="6"/>
      <c r="G411" s="6"/>
    </row>
    <row r="412" spans="1:7" ht="13.5">
      <c r="A412" s="7"/>
      <c r="B412" s="8"/>
      <c r="C412" s="6"/>
      <c r="D412" s="6"/>
      <c r="E412" s="6"/>
      <c r="F412" s="6"/>
      <c r="G412" s="6"/>
    </row>
    <row r="413" spans="1:7" ht="13.5">
      <c r="A413" s="7"/>
      <c r="B413" s="8"/>
      <c r="C413" s="6"/>
      <c r="D413" s="6"/>
      <c r="E413" s="6"/>
      <c r="F413" s="6"/>
      <c r="G413" s="6"/>
    </row>
    <row r="414" spans="1:7" ht="13.5">
      <c r="A414" s="7"/>
      <c r="B414" s="8"/>
      <c r="C414" s="6"/>
      <c r="D414" s="6"/>
      <c r="E414" s="6"/>
      <c r="F414" s="6"/>
      <c r="G414" s="6"/>
    </row>
    <row r="415" spans="1:7" ht="13.5">
      <c r="A415" s="7"/>
      <c r="B415" s="8"/>
      <c r="C415" s="6"/>
      <c r="D415" s="6"/>
      <c r="E415" s="6"/>
      <c r="F415" s="6"/>
      <c r="G415" s="6"/>
    </row>
    <row r="416" spans="1:7" ht="13.5">
      <c r="A416" s="7"/>
      <c r="B416" s="8"/>
      <c r="C416" s="6"/>
      <c r="D416" s="6"/>
      <c r="E416" s="6"/>
      <c r="F416" s="6"/>
      <c r="G416" s="6"/>
    </row>
    <row r="417" spans="1:7" ht="13.5">
      <c r="A417" s="7"/>
      <c r="B417" s="8"/>
      <c r="C417" s="6"/>
      <c r="D417" s="6"/>
      <c r="E417" s="6"/>
      <c r="F417" s="6"/>
      <c r="G417" s="6"/>
    </row>
    <row r="418" spans="1:7" ht="13.5">
      <c r="A418" s="7"/>
      <c r="B418" s="8"/>
      <c r="C418" s="6"/>
      <c r="D418" s="6"/>
      <c r="E418" s="6"/>
      <c r="F418" s="6"/>
      <c r="G418" s="6"/>
    </row>
    <row r="419" spans="1:7" ht="13.5">
      <c r="A419" s="7"/>
      <c r="B419" s="8"/>
      <c r="C419" s="6"/>
      <c r="D419" s="6"/>
      <c r="E419" s="6"/>
      <c r="F419" s="6"/>
      <c r="G419" s="6"/>
    </row>
    <row r="420" spans="1:7" ht="13.5">
      <c r="A420" s="7"/>
      <c r="B420" s="8"/>
      <c r="C420" s="6"/>
      <c r="D420" s="6"/>
      <c r="E420" s="6"/>
      <c r="F420" s="6"/>
      <c r="G420" s="6"/>
    </row>
    <row r="421" spans="1:7" ht="13.5">
      <c r="A421" s="7"/>
      <c r="B421" s="8"/>
      <c r="C421" s="6"/>
      <c r="D421" s="6"/>
      <c r="E421" s="6"/>
      <c r="F421" s="6"/>
      <c r="G421" s="6"/>
    </row>
    <row r="422" spans="1:7" ht="13.5">
      <c r="A422" s="7"/>
      <c r="B422" s="8"/>
      <c r="C422" s="6"/>
      <c r="D422" s="6"/>
      <c r="E422" s="6"/>
      <c r="F422" s="6"/>
      <c r="G422" s="6"/>
    </row>
    <row r="423" spans="1:7" ht="13.5">
      <c r="A423" s="7"/>
      <c r="B423" s="8"/>
      <c r="C423" s="6"/>
      <c r="D423" s="6"/>
      <c r="E423" s="6"/>
      <c r="F423" s="6"/>
      <c r="G423" s="6"/>
    </row>
    <row r="424" spans="1:7" ht="13.5">
      <c r="A424" s="7"/>
      <c r="B424" s="8"/>
      <c r="C424" s="6"/>
      <c r="D424" s="6"/>
      <c r="E424" s="6"/>
      <c r="F424" s="6"/>
      <c r="G424" s="6"/>
    </row>
    <row r="425" spans="1:7" ht="13.5">
      <c r="A425" s="7"/>
      <c r="B425" s="8"/>
      <c r="C425" s="6"/>
      <c r="D425" s="6"/>
      <c r="E425" s="6"/>
      <c r="F425" s="6"/>
      <c r="G425" s="6"/>
    </row>
    <row r="426" spans="1:7" ht="13.5">
      <c r="A426" s="7"/>
      <c r="B426" s="8"/>
      <c r="C426" s="6"/>
      <c r="D426" s="6"/>
      <c r="E426" s="6"/>
      <c r="F426" s="6"/>
      <c r="G426" s="6"/>
    </row>
    <row r="427" spans="1:7" ht="13.5">
      <c r="A427" s="7"/>
      <c r="B427" s="8"/>
      <c r="C427" s="6"/>
      <c r="D427" s="6"/>
      <c r="E427" s="6"/>
      <c r="F427" s="6"/>
      <c r="G427" s="6"/>
    </row>
    <row r="428" spans="1:7" ht="13.5">
      <c r="A428" s="7"/>
      <c r="B428" s="8"/>
      <c r="C428" s="6"/>
      <c r="D428" s="6"/>
      <c r="E428" s="6"/>
      <c r="F428" s="6"/>
      <c r="G428" s="6"/>
    </row>
    <row r="429" spans="1:7" ht="13.5">
      <c r="A429" s="7"/>
      <c r="B429" s="8"/>
      <c r="C429" s="6"/>
      <c r="D429" s="6"/>
      <c r="E429" s="6"/>
      <c r="F429" s="6"/>
      <c r="G429" s="6"/>
    </row>
    <row r="430" spans="1:7" ht="13.5">
      <c r="A430" s="7"/>
      <c r="B430" s="8"/>
      <c r="C430" s="6"/>
      <c r="D430" s="6"/>
      <c r="E430" s="6"/>
      <c r="F430" s="6"/>
      <c r="G430" s="6"/>
    </row>
    <row r="431" spans="1:7" ht="13.5">
      <c r="A431" s="7"/>
      <c r="B431" s="8"/>
      <c r="C431" s="6"/>
      <c r="D431" s="6"/>
      <c r="E431" s="6"/>
      <c r="F431" s="6"/>
      <c r="G431" s="6"/>
    </row>
    <row r="432" spans="1:7" ht="13.5">
      <c r="A432" s="7"/>
      <c r="B432" s="8"/>
      <c r="C432" s="6"/>
      <c r="D432" s="6"/>
      <c r="E432" s="6"/>
      <c r="F432" s="6"/>
      <c r="G432" s="6"/>
    </row>
    <row r="433" spans="1:7" ht="13.5">
      <c r="A433" s="7"/>
      <c r="B433" s="8"/>
      <c r="C433" s="6"/>
      <c r="D433" s="6"/>
      <c r="E433" s="6"/>
      <c r="F433" s="6"/>
      <c r="G433" s="6"/>
    </row>
    <row r="434" spans="1:7" ht="13.5">
      <c r="A434" s="7"/>
      <c r="B434" s="8"/>
      <c r="C434" s="6"/>
      <c r="D434" s="6"/>
      <c r="E434" s="6"/>
      <c r="F434" s="6"/>
      <c r="G434" s="6"/>
    </row>
    <row r="435" spans="1:7" ht="13.5">
      <c r="A435" s="7"/>
      <c r="B435" s="8"/>
      <c r="C435" s="6"/>
      <c r="D435" s="6"/>
      <c r="E435" s="6"/>
      <c r="F435" s="6"/>
      <c r="G435" s="6"/>
    </row>
    <row r="436" spans="1:7" ht="13.5">
      <c r="A436" s="7"/>
      <c r="B436" s="8"/>
      <c r="C436" s="6"/>
      <c r="D436" s="6"/>
      <c r="E436" s="6"/>
      <c r="F436" s="6"/>
      <c r="G436" s="6"/>
    </row>
    <row r="437" spans="1:7" ht="13.5">
      <c r="A437" s="7"/>
      <c r="B437" s="8"/>
      <c r="C437" s="6"/>
      <c r="D437" s="6"/>
      <c r="E437" s="6"/>
      <c r="F437" s="6"/>
      <c r="G437" s="6"/>
    </row>
    <row r="438" spans="1:7" ht="13.5">
      <c r="A438" s="7"/>
      <c r="B438" s="8"/>
      <c r="C438" s="6"/>
      <c r="D438" s="6"/>
      <c r="E438" s="6"/>
      <c r="F438" s="6"/>
      <c r="G438" s="6"/>
    </row>
    <row r="439" spans="1:7" ht="13.5">
      <c r="A439" s="7"/>
      <c r="B439" s="8"/>
      <c r="C439" s="6"/>
      <c r="D439" s="6"/>
      <c r="E439" s="6"/>
      <c r="F439" s="6"/>
      <c r="G439" s="6"/>
    </row>
    <row r="440" spans="1:7" ht="13.5">
      <c r="A440" s="7"/>
      <c r="B440" s="8"/>
      <c r="C440" s="6"/>
      <c r="D440" s="6"/>
      <c r="E440" s="6"/>
      <c r="F440" s="6"/>
      <c r="G440" s="6"/>
    </row>
    <row r="441" spans="1:7" ht="13.5">
      <c r="A441" s="7"/>
      <c r="B441" s="8"/>
      <c r="C441" s="6"/>
      <c r="D441" s="6"/>
      <c r="E441" s="6"/>
      <c r="F441" s="6"/>
      <c r="G441" s="6"/>
    </row>
    <row r="442" spans="1:7" ht="13.5">
      <c r="A442" s="7"/>
      <c r="B442" s="8"/>
      <c r="C442" s="6"/>
      <c r="D442" s="6"/>
      <c r="E442" s="6"/>
      <c r="F442" s="6"/>
      <c r="G442" s="6"/>
    </row>
    <row r="443" spans="1:7" ht="13.5">
      <c r="A443" s="7"/>
      <c r="B443" s="8"/>
      <c r="C443" s="6"/>
      <c r="D443" s="6"/>
      <c r="E443" s="6"/>
      <c r="F443" s="6"/>
      <c r="G443" s="6"/>
    </row>
    <row r="444" spans="1:7" ht="13.5">
      <c r="A444" s="7"/>
      <c r="B444" s="8"/>
      <c r="C444" s="6"/>
      <c r="D444" s="6"/>
      <c r="E444" s="6"/>
      <c r="F444" s="6"/>
      <c r="G444" s="6"/>
    </row>
    <row r="445" spans="1:7" ht="13.5">
      <c r="A445" s="7"/>
      <c r="B445" s="8"/>
      <c r="C445" s="6"/>
      <c r="D445" s="6"/>
      <c r="E445" s="6"/>
      <c r="F445" s="6"/>
      <c r="G445" s="6"/>
    </row>
    <row r="446" spans="1:7" ht="13.5">
      <c r="A446" s="7"/>
      <c r="B446" s="8"/>
      <c r="C446" s="6"/>
      <c r="D446" s="6"/>
      <c r="E446" s="6"/>
      <c r="F446" s="6"/>
      <c r="G446" s="6"/>
    </row>
    <row r="447" spans="1:7" ht="13.5">
      <c r="A447" s="7"/>
      <c r="B447" s="8"/>
      <c r="C447" s="6"/>
      <c r="D447" s="6"/>
      <c r="E447" s="6"/>
      <c r="F447" s="6"/>
      <c r="G447" s="6"/>
    </row>
    <row r="448" spans="1:7" ht="13.5">
      <c r="A448" s="7"/>
      <c r="B448" s="8"/>
      <c r="C448" s="6"/>
      <c r="D448" s="6"/>
      <c r="E448" s="6"/>
      <c r="F448" s="6"/>
      <c r="G448" s="6"/>
    </row>
    <row r="449" spans="1:7" ht="13.5">
      <c r="A449" s="7"/>
      <c r="B449" s="8"/>
      <c r="C449" s="6"/>
      <c r="D449" s="6"/>
      <c r="E449" s="6"/>
      <c r="F449" s="6"/>
      <c r="G449" s="6"/>
    </row>
    <row r="450" spans="1:7" ht="13.5">
      <c r="A450" s="7"/>
      <c r="B450" s="8"/>
      <c r="C450" s="6"/>
      <c r="D450" s="6"/>
      <c r="E450" s="6"/>
      <c r="F450" s="6"/>
      <c r="G450" s="6"/>
    </row>
    <row r="451" spans="1:7" ht="13.5">
      <c r="A451" s="7"/>
      <c r="B451" s="8"/>
      <c r="C451" s="6"/>
      <c r="D451" s="6"/>
      <c r="E451" s="6"/>
      <c r="F451" s="6"/>
      <c r="G451" s="6"/>
    </row>
    <row r="452" spans="1:7" ht="13.5">
      <c r="A452" s="7"/>
      <c r="B452" s="8"/>
      <c r="C452" s="6"/>
      <c r="D452" s="6"/>
      <c r="E452" s="6"/>
      <c r="F452" s="6"/>
      <c r="G452" s="6"/>
    </row>
    <row r="453" spans="1:7" ht="13.5">
      <c r="A453" s="7"/>
      <c r="B453" s="8"/>
      <c r="C453" s="6"/>
      <c r="D453" s="6"/>
      <c r="E453" s="6"/>
      <c r="F453" s="6"/>
      <c r="G453" s="6"/>
    </row>
    <row r="454" spans="1:7" ht="13.5">
      <c r="A454" s="7"/>
      <c r="B454" s="8"/>
      <c r="C454" s="6"/>
      <c r="D454" s="6"/>
      <c r="E454" s="6"/>
      <c r="F454" s="6"/>
      <c r="G454" s="6"/>
    </row>
    <row r="455" spans="1:7" ht="13.5">
      <c r="A455" s="7"/>
      <c r="B455" s="8"/>
      <c r="C455" s="6"/>
      <c r="D455" s="6"/>
      <c r="E455" s="6"/>
      <c r="F455" s="6"/>
      <c r="G455" s="6"/>
    </row>
    <row r="456" spans="1:7" ht="13.5">
      <c r="A456" s="7"/>
      <c r="B456" s="8"/>
      <c r="C456" s="6"/>
      <c r="D456" s="6"/>
      <c r="E456" s="6"/>
      <c r="F456" s="6"/>
      <c r="G456" s="6"/>
    </row>
    <row r="457" spans="1:7" ht="13.5">
      <c r="A457" s="7"/>
      <c r="B457" s="8"/>
      <c r="C457" s="6"/>
      <c r="D457" s="6"/>
      <c r="E457" s="6"/>
      <c r="F457" s="6"/>
      <c r="G457" s="6"/>
    </row>
    <row r="458" spans="1:7" ht="13.5">
      <c r="A458" s="7"/>
      <c r="B458" s="8"/>
      <c r="C458" s="6"/>
      <c r="D458" s="6"/>
      <c r="E458" s="6"/>
      <c r="F458" s="6"/>
      <c r="G458" s="6"/>
    </row>
    <row r="459" spans="1:7" ht="13.5">
      <c r="A459" s="7"/>
      <c r="B459" s="8"/>
      <c r="C459" s="6"/>
      <c r="D459" s="6"/>
      <c r="E459" s="6"/>
      <c r="F459" s="6"/>
      <c r="G459" s="6"/>
    </row>
    <row r="460" spans="1:7" ht="13.5">
      <c r="A460" s="7"/>
      <c r="B460" s="8"/>
      <c r="C460" s="6"/>
      <c r="D460" s="6"/>
      <c r="E460" s="6"/>
      <c r="F460" s="6"/>
      <c r="G460" s="6"/>
    </row>
    <row r="461" spans="1:7" ht="13.5">
      <c r="A461" s="7"/>
      <c r="B461" s="8"/>
      <c r="C461" s="6"/>
      <c r="D461" s="6"/>
      <c r="E461" s="6"/>
      <c r="F461" s="6"/>
      <c r="G461" s="6"/>
    </row>
    <row r="462" spans="1:7" ht="13.5">
      <c r="A462" s="7"/>
      <c r="B462" s="8"/>
      <c r="C462" s="6"/>
      <c r="D462" s="6"/>
      <c r="E462" s="6"/>
      <c r="F462" s="6"/>
      <c r="G462" s="6"/>
    </row>
    <row r="463" spans="1:7" ht="13.5">
      <c r="A463" s="7"/>
      <c r="B463" s="8"/>
      <c r="C463" s="6"/>
      <c r="D463" s="6"/>
      <c r="E463" s="6"/>
      <c r="F463" s="6"/>
      <c r="G463" s="6"/>
    </row>
    <row r="464" spans="1:7" ht="13.5">
      <c r="A464" s="7"/>
      <c r="B464" s="8"/>
      <c r="C464" s="6"/>
      <c r="D464" s="6"/>
      <c r="E464" s="6"/>
      <c r="F464" s="6"/>
      <c r="G464" s="6"/>
    </row>
    <row r="465" spans="1:7" ht="13.5">
      <c r="A465" s="7"/>
      <c r="B465" s="8"/>
      <c r="C465" s="6"/>
      <c r="D465" s="6"/>
      <c r="E465" s="6"/>
      <c r="F465" s="6"/>
      <c r="G465" s="6"/>
    </row>
    <row r="466" spans="1:7" ht="13.5">
      <c r="A466" s="7"/>
      <c r="B466" s="8"/>
      <c r="C466" s="6"/>
      <c r="D466" s="6"/>
      <c r="E466" s="6"/>
      <c r="F466" s="6"/>
      <c r="G466" s="6"/>
    </row>
    <row r="467" spans="1:7" ht="13.5">
      <c r="A467" s="7"/>
      <c r="B467" s="8"/>
      <c r="C467" s="6"/>
      <c r="D467" s="6"/>
      <c r="E467" s="6"/>
      <c r="F467" s="6"/>
      <c r="G467" s="6"/>
    </row>
    <row r="468" spans="1:7" ht="13.5">
      <c r="A468" s="7"/>
      <c r="B468" s="8"/>
      <c r="C468" s="6"/>
      <c r="D468" s="6"/>
      <c r="E468" s="6"/>
      <c r="F468" s="6"/>
      <c r="G468" s="6"/>
    </row>
    <row r="469" spans="1:7" ht="13.5">
      <c r="A469" s="7"/>
      <c r="B469" s="8"/>
      <c r="C469" s="6"/>
      <c r="D469" s="6"/>
      <c r="E469" s="6"/>
      <c r="F469" s="6"/>
      <c r="G469" s="6"/>
    </row>
    <row r="470" spans="1:7" ht="13.5">
      <c r="A470" s="7"/>
      <c r="B470" s="8"/>
      <c r="C470" s="6"/>
      <c r="D470" s="6"/>
      <c r="E470" s="6"/>
      <c r="F470" s="6"/>
      <c r="G470" s="6"/>
    </row>
    <row r="471" spans="1:7" ht="13.5">
      <c r="A471" s="7"/>
      <c r="B471" s="8"/>
      <c r="C471" s="6"/>
      <c r="D471" s="6"/>
      <c r="E471" s="6"/>
      <c r="F471" s="6"/>
      <c r="G471" s="6"/>
    </row>
    <row r="472" spans="1:7" ht="13.5">
      <c r="A472" s="7"/>
      <c r="B472" s="8"/>
      <c r="C472" s="6"/>
      <c r="D472" s="6"/>
      <c r="E472" s="6"/>
      <c r="F472" s="6"/>
      <c r="G472" s="6"/>
    </row>
    <row r="473" spans="1:7" ht="13.5">
      <c r="A473" s="7"/>
      <c r="B473" s="8"/>
      <c r="C473" s="6"/>
      <c r="D473" s="6"/>
      <c r="E473" s="6"/>
      <c r="F473" s="6"/>
      <c r="G473" s="6"/>
    </row>
    <row r="474" spans="1:7" ht="13.5">
      <c r="A474" s="7"/>
      <c r="B474" s="8"/>
      <c r="C474" s="6"/>
      <c r="D474" s="6"/>
      <c r="E474" s="6"/>
      <c r="F474" s="6"/>
      <c r="G474" s="6"/>
    </row>
    <row r="475" spans="1:7" ht="13.5">
      <c r="A475" s="7"/>
      <c r="B475" s="8"/>
      <c r="C475" s="6"/>
      <c r="D475" s="6"/>
      <c r="E475" s="6"/>
      <c r="F475" s="6"/>
      <c r="G475" s="6"/>
    </row>
    <row r="476" spans="1:7" ht="13.5">
      <c r="A476" s="7"/>
      <c r="B476" s="8"/>
      <c r="C476" s="6"/>
      <c r="D476" s="6"/>
      <c r="E476" s="6"/>
      <c r="F476" s="6"/>
      <c r="G476" s="6"/>
    </row>
    <row r="477" spans="1:7" ht="13.5">
      <c r="A477" s="7"/>
      <c r="B477" s="8"/>
      <c r="C477" s="6"/>
      <c r="D477" s="6"/>
      <c r="E477" s="6"/>
      <c r="F477" s="6"/>
      <c r="G477" s="6"/>
    </row>
    <row r="478" spans="1:7">
      <c r="C478" s="24"/>
      <c r="D478" s="24"/>
      <c r="E478" s="24"/>
      <c r="F478" s="24"/>
      <c r="G478" s="24"/>
    </row>
    <row r="479" spans="1:7">
      <c r="C479" s="24"/>
      <c r="D479" s="24"/>
      <c r="E479" s="24"/>
      <c r="F479" s="24"/>
      <c r="G479" s="24"/>
    </row>
    <row r="480" spans="1:7">
      <c r="C480" s="24"/>
      <c r="D480" s="24"/>
      <c r="E480" s="24"/>
      <c r="F480" s="24"/>
      <c r="G480" s="24"/>
    </row>
    <row r="481" spans="3:7">
      <c r="C481" s="24"/>
      <c r="D481" s="24"/>
      <c r="E481" s="24"/>
      <c r="F481" s="24"/>
      <c r="G481" s="24"/>
    </row>
    <row r="482" spans="3:7">
      <c r="C482" s="24"/>
      <c r="D482" s="24"/>
      <c r="E482" s="24"/>
      <c r="F482" s="24"/>
      <c r="G482" s="24"/>
    </row>
    <row r="483" spans="3:7">
      <c r="C483" s="24"/>
      <c r="D483" s="24"/>
      <c r="E483" s="24"/>
      <c r="F483" s="24"/>
      <c r="G483" s="24"/>
    </row>
    <row r="484" spans="3:7">
      <c r="C484" s="24"/>
      <c r="D484" s="24"/>
      <c r="E484" s="24"/>
      <c r="F484" s="24"/>
      <c r="G484" s="24"/>
    </row>
    <row r="485" spans="3:7">
      <c r="C485" s="24"/>
      <c r="D485" s="24"/>
      <c r="E485" s="24"/>
      <c r="F485" s="24"/>
      <c r="G485" s="24"/>
    </row>
    <row r="486" spans="3:7">
      <c r="C486" s="24"/>
      <c r="D486" s="24"/>
      <c r="E486" s="24"/>
      <c r="F486" s="24"/>
      <c r="G486" s="24"/>
    </row>
    <row r="487" spans="3:7">
      <c r="C487" s="24"/>
      <c r="D487" s="24"/>
      <c r="E487" s="24"/>
      <c r="F487" s="24"/>
      <c r="G487" s="24"/>
    </row>
    <row r="488" spans="3:7">
      <c r="C488" s="24"/>
      <c r="D488" s="24"/>
      <c r="E488" s="24"/>
      <c r="F488" s="24"/>
      <c r="G488" s="24"/>
    </row>
    <row r="489" spans="3:7">
      <c r="C489" s="24"/>
      <c r="D489" s="24"/>
      <c r="E489" s="24"/>
      <c r="F489" s="24"/>
      <c r="G489" s="24"/>
    </row>
    <row r="490" spans="3:7">
      <c r="C490" s="24"/>
      <c r="D490" s="24"/>
      <c r="E490" s="24"/>
      <c r="F490" s="24"/>
      <c r="G490" s="24"/>
    </row>
    <row r="491" spans="3:7">
      <c r="C491" s="24"/>
      <c r="D491" s="24"/>
      <c r="E491" s="24"/>
      <c r="F491" s="24"/>
      <c r="G491" s="24"/>
    </row>
    <row r="492" spans="3:7">
      <c r="C492" s="24"/>
      <c r="D492" s="24"/>
      <c r="E492" s="24"/>
      <c r="F492" s="24"/>
      <c r="G492" s="24"/>
    </row>
    <row r="493" spans="3:7">
      <c r="C493" s="24"/>
      <c r="D493" s="24"/>
      <c r="E493" s="24"/>
      <c r="F493" s="24"/>
      <c r="G493" s="24"/>
    </row>
    <row r="494" spans="3:7">
      <c r="C494" s="24"/>
      <c r="D494" s="24"/>
      <c r="E494" s="24"/>
      <c r="F494" s="24"/>
      <c r="G494" s="24"/>
    </row>
    <row r="495" spans="3:7">
      <c r="C495" s="24"/>
      <c r="D495" s="24"/>
      <c r="E495" s="24"/>
      <c r="F495" s="24"/>
      <c r="G495" s="24"/>
    </row>
    <row r="496" spans="3:7">
      <c r="C496" s="24"/>
      <c r="D496" s="24"/>
      <c r="E496" s="24"/>
      <c r="F496" s="24"/>
      <c r="G496" s="24"/>
    </row>
    <row r="497" spans="3:7">
      <c r="C497" s="24"/>
      <c r="D497" s="24"/>
      <c r="E497" s="24"/>
      <c r="F497" s="24"/>
      <c r="G497" s="24"/>
    </row>
    <row r="498" spans="3:7">
      <c r="C498" s="24"/>
      <c r="D498" s="24"/>
      <c r="E498" s="24"/>
      <c r="F498" s="24"/>
      <c r="G498" s="24"/>
    </row>
    <row r="499" spans="3:7">
      <c r="C499" s="24"/>
      <c r="D499" s="24"/>
      <c r="E499" s="24"/>
      <c r="F499" s="24"/>
      <c r="G499" s="24"/>
    </row>
    <row r="500" spans="3:7">
      <c r="C500" s="24"/>
      <c r="D500" s="24"/>
      <c r="E500" s="24"/>
      <c r="F500" s="24"/>
      <c r="G500" s="24"/>
    </row>
    <row r="501" spans="3:7">
      <c r="C501" s="24"/>
      <c r="D501" s="24"/>
      <c r="E501" s="24"/>
      <c r="F501" s="24"/>
      <c r="G501" s="24"/>
    </row>
    <row r="502" spans="3:7">
      <c r="C502" s="24"/>
      <c r="D502" s="24"/>
      <c r="E502" s="24"/>
      <c r="F502" s="24"/>
      <c r="G502" s="24"/>
    </row>
    <row r="503" spans="3:7">
      <c r="C503" s="24"/>
      <c r="D503" s="24"/>
      <c r="E503" s="24"/>
      <c r="F503" s="24"/>
      <c r="G503" s="24"/>
    </row>
    <row r="504" spans="3:7">
      <c r="C504" s="24"/>
      <c r="D504" s="24"/>
      <c r="E504" s="24"/>
      <c r="F504" s="24"/>
      <c r="G504" s="24"/>
    </row>
    <row r="505" spans="3:7">
      <c r="C505" s="24"/>
      <c r="D505" s="24"/>
      <c r="E505" s="24"/>
      <c r="F505" s="24"/>
      <c r="G505" s="24"/>
    </row>
    <row r="506" spans="3:7">
      <c r="C506" s="24"/>
      <c r="D506" s="24"/>
      <c r="E506" s="24"/>
      <c r="F506" s="24"/>
      <c r="G506" s="24"/>
    </row>
    <row r="507" spans="3:7">
      <c r="C507" s="24"/>
      <c r="D507" s="24"/>
      <c r="E507" s="24"/>
      <c r="F507" s="24"/>
      <c r="G507" s="24"/>
    </row>
    <row r="508" spans="3:7">
      <c r="C508" s="24"/>
      <c r="D508" s="24"/>
      <c r="E508" s="24"/>
      <c r="F508" s="24"/>
      <c r="G508" s="24"/>
    </row>
    <row r="509" spans="3:7">
      <c r="C509" s="24"/>
      <c r="D509" s="24"/>
      <c r="E509" s="24"/>
      <c r="F509" s="24"/>
      <c r="G509" s="24"/>
    </row>
    <row r="510" spans="3:7">
      <c r="C510" s="24"/>
      <c r="D510" s="24"/>
      <c r="E510" s="24"/>
      <c r="F510" s="24"/>
      <c r="G510" s="24"/>
    </row>
    <row r="511" spans="3:7">
      <c r="C511" s="24"/>
      <c r="D511" s="24"/>
      <c r="E511" s="24"/>
      <c r="F511" s="24"/>
      <c r="G511" s="24"/>
    </row>
    <row r="512" spans="3:7">
      <c r="C512" s="24"/>
      <c r="D512" s="24"/>
      <c r="E512" s="24"/>
      <c r="F512" s="24"/>
      <c r="G512" s="24"/>
    </row>
    <row r="513" spans="3:7">
      <c r="C513" s="24"/>
      <c r="D513" s="24"/>
      <c r="E513" s="24"/>
      <c r="F513" s="24"/>
      <c r="G513" s="24"/>
    </row>
    <row r="514" spans="3:7">
      <c r="C514" s="24"/>
      <c r="D514" s="24"/>
      <c r="E514" s="24"/>
      <c r="F514" s="24"/>
      <c r="G514" s="24"/>
    </row>
    <row r="515" spans="3:7">
      <c r="C515" s="24"/>
      <c r="D515" s="24"/>
      <c r="E515" s="24"/>
      <c r="F515" s="24"/>
      <c r="G515" s="24"/>
    </row>
    <row r="516" spans="3:7">
      <c r="C516" s="24"/>
      <c r="D516" s="24"/>
      <c r="E516" s="24"/>
      <c r="F516" s="24"/>
      <c r="G516" s="24"/>
    </row>
    <row r="517" spans="3:7">
      <c r="C517" s="24"/>
      <c r="D517" s="24"/>
      <c r="E517" s="24"/>
      <c r="F517" s="24"/>
      <c r="G517" s="24"/>
    </row>
    <row r="518" spans="3:7">
      <c r="C518" s="24"/>
      <c r="D518" s="24"/>
      <c r="E518" s="24"/>
      <c r="F518" s="24"/>
      <c r="G518" s="24"/>
    </row>
    <row r="519" spans="3:7">
      <c r="C519" s="24"/>
      <c r="D519" s="24"/>
      <c r="E519" s="24"/>
      <c r="F519" s="24"/>
      <c r="G519" s="24"/>
    </row>
    <row r="520" spans="3:7">
      <c r="C520" s="24"/>
      <c r="D520" s="24"/>
      <c r="E520" s="24"/>
      <c r="F520" s="24"/>
      <c r="G520" s="24"/>
    </row>
    <row r="521" spans="3:7">
      <c r="C521" s="24"/>
      <c r="D521" s="24"/>
      <c r="E521" s="24"/>
      <c r="F521" s="24"/>
      <c r="G521" s="24"/>
    </row>
    <row r="522" spans="3:7">
      <c r="C522" s="24"/>
      <c r="D522" s="24"/>
      <c r="E522" s="24"/>
      <c r="F522" s="24"/>
      <c r="G522" s="24"/>
    </row>
    <row r="523" spans="3:7">
      <c r="C523" s="24"/>
      <c r="D523" s="24"/>
      <c r="E523" s="24"/>
      <c r="F523" s="24"/>
      <c r="G523" s="24"/>
    </row>
    <row r="524" spans="3:7">
      <c r="C524" s="24"/>
      <c r="D524" s="24"/>
      <c r="E524" s="24"/>
      <c r="F524" s="24"/>
      <c r="G524" s="24"/>
    </row>
    <row r="525" spans="3:7">
      <c r="C525" s="24"/>
      <c r="D525" s="24"/>
      <c r="E525" s="24"/>
      <c r="F525" s="24"/>
      <c r="G525" s="24"/>
    </row>
    <row r="526" spans="3:7">
      <c r="C526" s="24"/>
      <c r="D526" s="24"/>
      <c r="E526" s="24"/>
      <c r="F526" s="24"/>
      <c r="G526" s="24"/>
    </row>
    <row r="527" spans="3:7">
      <c r="C527" s="24"/>
      <c r="D527" s="24"/>
      <c r="E527" s="24"/>
      <c r="F527" s="24"/>
      <c r="G527" s="24"/>
    </row>
    <row r="528" spans="3:7">
      <c r="C528" s="24"/>
      <c r="D528" s="24"/>
      <c r="E528" s="24"/>
      <c r="F528" s="24"/>
      <c r="G528" s="24"/>
    </row>
    <row r="529" spans="3:7">
      <c r="C529" s="24"/>
      <c r="D529" s="24"/>
      <c r="E529" s="24"/>
      <c r="F529" s="24"/>
      <c r="G529" s="24"/>
    </row>
    <row r="530" spans="3:7">
      <c r="C530" s="24"/>
      <c r="D530" s="24"/>
      <c r="E530" s="24"/>
      <c r="F530" s="24"/>
      <c r="G530" s="24"/>
    </row>
    <row r="531" spans="3:7">
      <c r="C531" s="24"/>
      <c r="D531" s="24"/>
      <c r="E531" s="24"/>
      <c r="F531" s="24"/>
      <c r="G531" s="24"/>
    </row>
    <row r="532" spans="3:7">
      <c r="C532" s="24"/>
      <c r="D532" s="24"/>
      <c r="E532" s="24"/>
      <c r="F532" s="24"/>
      <c r="G532" s="24"/>
    </row>
    <row r="533" spans="3:7">
      <c r="C533" s="24"/>
      <c r="D533" s="24"/>
      <c r="E533" s="24"/>
      <c r="F533" s="24"/>
      <c r="G533" s="24"/>
    </row>
    <row r="534" spans="3:7">
      <c r="C534" s="24"/>
      <c r="D534" s="24"/>
      <c r="E534" s="24"/>
      <c r="F534" s="24"/>
      <c r="G534" s="24"/>
    </row>
    <row r="535" spans="3:7">
      <c r="C535" s="24"/>
      <c r="D535" s="24"/>
      <c r="E535" s="24"/>
      <c r="F535" s="24"/>
      <c r="G535" s="24"/>
    </row>
    <row r="536" spans="3:7">
      <c r="C536" s="24"/>
      <c r="D536" s="24"/>
      <c r="E536" s="24"/>
      <c r="F536" s="24"/>
      <c r="G536" s="24"/>
    </row>
    <row r="537" spans="3:7">
      <c r="C537" s="24"/>
      <c r="D537" s="24"/>
      <c r="E537" s="24"/>
      <c r="F537" s="24"/>
      <c r="G537" s="24"/>
    </row>
    <row r="538" spans="3:7">
      <c r="C538" s="24"/>
      <c r="D538" s="24"/>
      <c r="E538" s="24"/>
      <c r="F538" s="24"/>
      <c r="G538" s="24"/>
    </row>
    <row r="539" spans="3:7">
      <c r="C539" s="24"/>
      <c r="D539" s="24"/>
      <c r="E539" s="24"/>
      <c r="F539" s="24"/>
      <c r="G539" s="24"/>
    </row>
    <row r="540" spans="3:7">
      <c r="C540" s="24"/>
      <c r="D540" s="24"/>
      <c r="E540" s="24"/>
      <c r="F540" s="24"/>
      <c r="G540" s="24"/>
    </row>
    <row r="541" spans="3:7">
      <c r="C541" s="24"/>
      <c r="D541" s="24"/>
      <c r="E541" s="24"/>
      <c r="F541" s="24"/>
      <c r="G541" s="24"/>
    </row>
    <row r="542" spans="3:7">
      <c r="C542" s="24"/>
      <c r="D542" s="24"/>
      <c r="E542" s="24"/>
      <c r="F542" s="24"/>
      <c r="G542" s="24"/>
    </row>
    <row r="543" spans="3:7">
      <c r="C543" s="24"/>
      <c r="D543" s="24"/>
      <c r="E543" s="24"/>
      <c r="F543" s="24"/>
      <c r="G543" s="24"/>
    </row>
    <row r="544" spans="3:7">
      <c r="C544" s="24"/>
      <c r="D544" s="24"/>
      <c r="E544" s="24"/>
      <c r="F544" s="24"/>
      <c r="G544" s="24"/>
    </row>
    <row r="545" spans="3:7">
      <c r="C545" s="24"/>
      <c r="D545" s="24"/>
      <c r="E545" s="24"/>
      <c r="F545" s="24"/>
      <c r="G545" s="24"/>
    </row>
    <row r="546" spans="3:7">
      <c r="C546" s="24"/>
      <c r="D546" s="24"/>
      <c r="E546" s="24"/>
      <c r="F546" s="24"/>
      <c r="G546" s="24"/>
    </row>
    <row r="547" spans="3:7">
      <c r="C547" s="24"/>
      <c r="D547" s="24"/>
      <c r="E547" s="24"/>
      <c r="F547" s="24"/>
      <c r="G547" s="24"/>
    </row>
    <row r="548" spans="3:7">
      <c r="C548" s="24"/>
      <c r="D548" s="24"/>
      <c r="E548" s="24"/>
      <c r="F548" s="24"/>
      <c r="G548"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2"/>
  <sheetViews>
    <sheetView view="pageBreakPreview" zoomScaleSheetLayoutView="100" workbookViewId="0">
      <pane ySplit="7" topLeftCell="A8" activePane="bottomLeft" state="frozen"/>
      <selection pane="bottomLeft" activeCell="A7" sqref="A7"/>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70" t="s">
        <v>43</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C11+C27</f>
        <v>207404286.88</v>
      </c>
      <c r="D9" s="138"/>
      <c r="E9" s="137">
        <f>E11+E27</f>
        <v>207404286.88</v>
      </c>
      <c r="F9" s="137">
        <f>F11+F27</f>
        <v>207404286.88</v>
      </c>
      <c r="G9" s="147">
        <f>G11+G27</f>
        <v>0</v>
      </c>
    </row>
    <row r="10" spans="1:7" ht="12.75">
      <c r="A10" s="131"/>
      <c r="B10" s="132"/>
      <c r="C10" s="133"/>
      <c r="D10" s="134"/>
      <c r="E10" s="133"/>
      <c r="F10" s="133"/>
      <c r="G10" s="148"/>
    </row>
    <row r="11" spans="1:7" ht="25.5">
      <c r="A11" s="126"/>
      <c r="B11" s="127" t="s">
        <v>326</v>
      </c>
      <c r="C11" s="128">
        <f>SUM(C13:C25)</f>
        <v>56297621.100000001</v>
      </c>
      <c r="D11" s="129"/>
      <c r="E11" s="128">
        <f>SUM(E13:E25)</f>
        <v>56297621.100000001</v>
      </c>
      <c r="F11" s="128">
        <f>SUM(F13:F25)</f>
        <v>56297621.100000001</v>
      </c>
      <c r="G11" s="149">
        <f>SUM(G13:G25)</f>
        <v>0</v>
      </c>
    </row>
    <row r="12" spans="1:7" ht="12.75">
      <c r="A12" s="30"/>
      <c r="B12" s="37"/>
      <c r="C12" s="41"/>
      <c r="D12" s="40"/>
      <c r="E12" s="42"/>
      <c r="F12" s="42"/>
      <c r="G12" s="42"/>
    </row>
    <row r="13" spans="1:7" ht="12.75">
      <c r="A13" s="139"/>
      <c r="B13" s="140" t="s">
        <v>597</v>
      </c>
      <c r="C13" s="141">
        <v>3000000</v>
      </c>
      <c r="D13" s="46"/>
      <c r="E13" s="142">
        <v>0</v>
      </c>
      <c r="F13" s="142">
        <v>0</v>
      </c>
      <c r="G13" s="142">
        <f t="shared" ref="G13:G24" si="0">E13-F13</f>
        <v>0</v>
      </c>
    </row>
    <row r="14" spans="1:7" ht="12.75">
      <c r="A14" s="139"/>
      <c r="B14" s="140" t="s">
        <v>598</v>
      </c>
      <c r="C14" s="141">
        <v>7100000</v>
      </c>
      <c r="D14" s="46"/>
      <c r="E14" s="142">
        <v>7100000</v>
      </c>
      <c r="F14" s="142">
        <v>7100000</v>
      </c>
      <c r="G14" s="142">
        <f t="shared" si="0"/>
        <v>0</v>
      </c>
    </row>
    <row r="15" spans="1:7" ht="25.5">
      <c r="A15" s="139"/>
      <c r="B15" s="140" t="s">
        <v>599</v>
      </c>
      <c r="C15" s="141">
        <v>17554800</v>
      </c>
      <c r="D15" s="46"/>
      <c r="E15" s="142">
        <v>20554800</v>
      </c>
      <c r="F15" s="142">
        <v>20554800</v>
      </c>
      <c r="G15" s="142">
        <f t="shared" si="0"/>
        <v>0</v>
      </c>
    </row>
    <row r="16" spans="1:7" ht="12.75">
      <c r="A16" s="139"/>
      <c r="B16" s="140" t="s">
        <v>600</v>
      </c>
      <c r="C16" s="141">
        <v>5100000</v>
      </c>
      <c r="D16" s="46"/>
      <c r="E16" s="142">
        <v>5100000</v>
      </c>
      <c r="F16" s="142">
        <v>5100000</v>
      </c>
      <c r="G16" s="142">
        <f t="shared" si="0"/>
        <v>0</v>
      </c>
    </row>
    <row r="17" spans="1:7" ht="12.75">
      <c r="A17" s="139"/>
      <c r="B17" s="140" t="s">
        <v>601</v>
      </c>
      <c r="C17" s="141">
        <v>5100000</v>
      </c>
      <c r="D17" s="46"/>
      <c r="E17" s="142">
        <v>5100000</v>
      </c>
      <c r="F17" s="142">
        <v>5100000</v>
      </c>
      <c r="G17" s="142">
        <f t="shared" si="0"/>
        <v>0</v>
      </c>
    </row>
    <row r="18" spans="1:7" ht="25.5">
      <c r="A18" s="139"/>
      <c r="B18" s="140" t="s">
        <v>602</v>
      </c>
      <c r="C18" s="141">
        <v>5100000</v>
      </c>
      <c r="D18" s="46"/>
      <c r="E18" s="142">
        <v>5100000</v>
      </c>
      <c r="F18" s="142">
        <v>5100000</v>
      </c>
      <c r="G18" s="142">
        <f t="shared" si="0"/>
        <v>0</v>
      </c>
    </row>
    <row r="19" spans="1:7" ht="12.75">
      <c r="A19" s="139"/>
      <c r="B19" s="140" t="s">
        <v>603</v>
      </c>
      <c r="C19" s="141">
        <v>500000</v>
      </c>
      <c r="D19" s="46"/>
      <c r="E19" s="142">
        <v>0</v>
      </c>
      <c r="F19" s="142">
        <v>0</v>
      </c>
      <c r="G19" s="142">
        <f t="shared" si="0"/>
        <v>0</v>
      </c>
    </row>
    <row r="20" spans="1:7" ht="12.75">
      <c r="A20" s="139"/>
      <c r="B20" s="140" t="s">
        <v>604</v>
      </c>
      <c r="C20" s="141">
        <v>542821.1</v>
      </c>
      <c r="D20" s="46"/>
      <c r="E20" s="142">
        <v>0</v>
      </c>
      <c r="F20" s="142">
        <v>0</v>
      </c>
      <c r="G20" s="142">
        <f t="shared" si="0"/>
        <v>0</v>
      </c>
    </row>
    <row r="21" spans="1:7" ht="25.5">
      <c r="A21" s="139"/>
      <c r="B21" s="140" t="s">
        <v>605</v>
      </c>
      <c r="C21" s="141">
        <v>3500000</v>
      </c>
      <c r="D21" s="46"/>
      <c r="E21" s="142">
        <v>2600000</v>
      </c>
      <c r="F21" s="142">
        <v>2600000</v>
      </c>
      <c r="G21" s="142">
        <f t="shared" si="0"/>
        <v>0</v>
      </c>
    </row>
    <row r="22" spans="1:7" ht="25.5">
      <c r="A22" s="139"/>
      <c r="B22" s="140" t="s">
        <v>606</v>
      </c>
      <c r="C22" s="141">
        <v>1000000</v>
      </c>
      <c r="D22" s="46"/>
      <c r="E22" s="142">
        <v>1500000</v>
      </c>
      <c r="F22" s="142">
        <v>1500000</v>
      </c>
      <c r="G22" s="142">
        <f t="shared" si="0"/>
        <v>0</v>
      </c>
    </row>
    <row r="23" spans="1:7" ht="12.75">
      <c r="A23" s="139"/>
      <c r="B23" s="140" t="s">
        <v>607</v>
      </c>
      <c r="C23" s="141">
        <v>2100000</v>
      </c>
      <c r="D23" s="46"/>
      <c r="E23" s="142">
        <v>2500000</v>
      </c>
      <c r="F23" s="142">
        <v>2500000</v>
      </c>
      <c r="G23" s="142">
        <f t="shared" si="0"/>
        <v>0</v>
      </c>
    </row>
    <row r="24" spans="1:7" ht="25.5">
      <c r="A24" s="139"/>
      <c r="B24" s="140" t="s">
        <v>608</v>
      </c>
      <c r="C24" s="141">
        <v>5700000</v>
      </c>
      <c r="D24" s="46"/>
      <c r="E24" s="142">
        <v>6742821.0999999996</v>
      </c>
      <c r="F24" s="142">
        <v>6742821.0999999996</v>
      </c>
      <c r="G24" s="142">
        <f t="shared" si="0"/>
        <v>0</v>
      </c>
    </row>
    <row r="25" spans="1:7" ht="12.75">
      <c r="A25" s="30"/>
      <c r="B25" s="58"/>
      <c r="C25" s="38"/>
      <c r="D25" s="40"/>
      <c r="E25" s="42"/>
      <c r="F25" s="42"/>
      <c r="G25" s="42"/>
    </row>
    <row r="26" spans="1:7" ht="12.75">
      <c r="A26" s="30"/>
      <c r="B26" s="58"/>
      <c r="C26" s="38"/>
      <c r="D26" s="40"/>
      <c r="E26" s="42"/>
      <c r="F26" s="42"/>
      <c r="G26" s="42"/>
    </row>
    <row r="27" spans="1:7" ht="12.75">
      <c r="A27" s="126"/>
      <c r="B27" s="127" t="s">
        <v>189</v>
      </c>
      <c r="C27" s="128">
        <f>SUM(C29:C46)</f>
        <v>151106665.78</v>
      </c>
      <c r="D27" s="129"/>
      <c r="E27" s="128">
        <f>SUM(E29:E46)</f>
        <v>151106665.78</v>
      </c>
      <c r="F27" s="128">
        <f>SUM(F29:F46)</f>
        <v>151106665.78</v>
      </c>
      <c r="G27" s="149">
        <f>SUM(G29:G46)</f>
        <v>0</v>
      </c>
    </row>
    <row r="28" spans="1:7" ht="12.75">
      <c r="A28" s="30"/>
      <c r="B28" s="37"/>
      <c r="C28" s="41"/>
      <c r="D28" s="40"/>
      <c r="E28" s="42"/>
      <c r="F28" s="42"/>
      <c r="G28" s="42"/>
    </row>
    <row r="29" spans="1:7" ht="12.75">
      <c r="A29" s="30"/>
      <c r="B29" s="58" t="s">
        <v>243</v>
      </c>
      <c r="C29" s="38">
        <v>6563844.6799999997</v>
      </c>
      <c r="D29" s="40"/>
      <c r="E29" s="42">
        <v>0</v>
      </c>
      <c r="F29" s="42">
        <v>0</v>
      </c>
      <c r="G29" s="42">
        <f t="shared" ref="G29:G45" si="1">E29-F29</f>
        <v>0</v>
      </c>
    </row>
    <row r="30" spans="1:7" ht="12.75">
      <c r="A30" s="30"/>
      <c r="B30" s="58" t="s">
        <v>244</v>
      </c>
      <c r="C30" s="38">
        <v>2495044.73</v>
      </c>
      <c r="D30" s="40"/>
      <c r="E30" s="42">
        <v>0</v>
      </c>
      <c r="F30" s="42">
        <v>0</v>
      </c>
      <c r="G30" s="42">
        <f t="shared" si="1"/>
        <v>0</v>
      </c>
    </row>
    <row r="31" spans="1:7" ht="12.75">
      <c r="A31" s="30"/>
      <c r="B31" s="58" t="s">
        <v>245</v>
      </c>
      <c r="C31" s="38">
        <v>1400000</v>
      </c>
      <c r="D31" s="40"/>
      <c r="E31" s="42">
        <v>1400000</v>
      </c>
      <c r="F31" s="42">
        <v>1400000</v>
      </c>
      <c r="G31" s="42">
        <f t="shared" si="1"/>
        <v>0</v>
      </c>
    </row>
    <row r="32" spans="1:7" ht="12.75">
      <c r="A32" s="30"/>
      <c r="B32" s="58" t="s">
        <v>246</v>
      </c>
      <c r="C32" s="38">
        <v>2000000</v>
      </c>
      <c r="D32" s="40"/>
      <c r="E32" s="42">
        <v>2000000</v>
      </c>
      <c r="F32" s="42">
        <v>2000000</v>
      </c>
      <c r="G32" s="42">
        <f t="shared" si="1"/>
        <v>0</v>
      </c>
    </row>
    <row r="33" spans="1:7" ht="12.75">
      <c r="A33" s="30"/>
      <c r="B33" s="58" t="s">
        <v>247</v>
      </c>
      <c r="C33" s="38">
        <v>1400000</v>
      </c>
      <c r="D33" s="40"/>
      <c r="E33" s="42">
        <v>1400000</v>
      </c>
      <c r="F33" s="42">
        <v>1400000</v>
      </c>
      <c r="G33" s="42">
        <f t="shared" si="1"/>
        <v>0</v>
      </c>
    </row>
    <row r="34" spans="1:7" ht="12.75">
      <c r="A34" s="30"/>
      <c r="B34" s="58" t="s">
        <v>248</v>
      </c>
      <c r="C34" s="38">
        <v>1400000</v>
      </c>
      <c r="D34" s="40"/>
      <c r="E34" s="42">
        <v>1400000</v>
      </c>
      <c r="F34" s="42">
        <v>1400000</v>
      </c>
      <c r="G34" s="42">
        <f t="shared" si="1"/>
        <v>0</v>
      </c>
    </row>
    <row r="35" spans="1:7" ht="12.75">
      <c r="A35" s="30"/>
      <c r="B35" s="58" t="s">
        <v>249</v>
      </c>
      <c r="C35" s="38">
        <v>1700000</v>
      </c>
      <c r="D35" s="40"/>
      <c r="E35" s="42">
        <v>1700000</v>
      </c>
      <c r="F35" s="42">
        <v>1700000</v>
      </c>
      <c r="G35" s="42">
        <f t="shared" si="1"/>
        <v>0</v>
      </c>
    </row>
    <row r="36" spans="1:7" ht="12.75">
      <c r="A36" s="30"/>
      <c r="B36" s="58" t="s">
        <v>250</v>
      </c>
      <c r="C36" s="38">
        <v>700000</v>
      </c>
      <c r="D36" s="40"/>
      <c r="E36" s="42">
        <v>700000</v>
      </c>
      <c r="F36" s="42">
        <v>700000</v>
      </c>
      <c r="G36" s="42">
        <f t="shared" si="1"/>
        <v>0</v>
      </c>
    </row>
    <row r="37" spans="1:7" ht="12.75">
      <c r="A37" s="30"/>
      <c r="B37" s="58" t="s">
        <v>251</v>
      </c>
      <c r="C37" s="38">
        <v>3400000</v>
      </c>
      <c r="D37" s="40"/>
      <c r="E37" s="42">
        <v>3400000</v>
      </c>
      <c r="F37" s="42">
        <v>3400000</v>
      </c>
      <c r="G37" s="42">
        <f t="shared" si="1"/>
        <v>0</v>
      </c>
    </row>
    <row r="38" spans="1:7" ht="12.75">
      <c r="A38" s="30"/>
      <c r="B38" s="58" t="s">
        <v>252</v>
      </c>
      <c r="C38" s="38">
        <v>700000</v>
      </c>
      <c r="D38" s="40"/>
      <c r="E38" s="42">
        <v>700000</v>
      </c>
      <c r="F38" s="42">
        <v>700000</v>
      </c>
      <c r="G38" s="42">
        <f t="shared" si="1"/>
        <v>0</v>
      </c>
    </row>
    <row r="39" spans="1:7" ht="12.75">
      <c r="A39" s="30"/>
      <c r="B39" s="58" t="s">
        <v>253</v>
      </c>
      <c r="C39" s="38">
        <v>3500000</v>
      </c>
      <c r="D39" s="40"/>
      <c r="E39" s="42">
        <v>3500000</v>
      </c>
      <c r="F39" s="42">
        <v>3500000</v>
      </c>
      <c r="G39" s="42">
        <f t="shared" si="1"/>
        <v>0</v>
      </c>
    </row>
    <row r="40" spans="1:7" ht="12.75">
      <c r="A40" s="30"/>
      <c r="B40" s="58" t="s">
        <v>254</v>
      </c>
      <c r="C40" s="38">
        <v>28000000</v>
      </c>
      <c r="D40" s="40"/>
      <c r="E40" s="42">
        <v>28000000</v>
      </c>
      <c r="F40" s="42">
        <v>28000000</v>
      </c>
      <c r="G40" s="42">
        <f t="shared" si="1"/>
        <v>0</v>
      </c>
    </row>
    <row r="41" spans="1:7" ht="12.75">
      <c r="A41" s="31"/>
      <c r="B41" s="169" t="s">
        <v>255</v>
      </c>
      <c r="C41" s="170">
        <v>28000000</v>
      </c>
      <c r="D41" s="171"/>
      <c r="E41" s="172">
        <v>28000000</v>
      </c>
      <c r="F41" s="172">
        <v>28000000</v>
      </c>
      <c r="G41" s="172">
        <f t="shared" si="1"/>
        <v>0</v>
      </c>
    </row>
    <row r="42" spans="1:7" ht="25.5">
      <c r="A42" s="173"/>
      <c r="B42" s="174" t="s">
        <v>256</v>
      </c>
      <c r="C42" s="175">
        <v>2847776.37</v>
      </c>
      <c r="D42" s="176"/>
      <c r="E42" s="177">
        <v>2847776.37</v>
      </c>
      <c r="F42" s="177">
        <v>2847776.37</v>
      </c>
      <c r="G42" s="177">
        <f t="shared" si="1"/>
        <v>0</v>
      </c>
    </row>
    <row r="43" spans="1:7" ht="12.75">
      <c r="A43" s="30"/>
      <c r="B43" s="58" t="s">
        <v>257</v>
      </c>
      <c r="C43" s="38">
        <v>10000000</v>
      </c>
      <c r="D43" s="40"/>
      <c r="E43" s="42">
        <v>10000000</v>
      </c>
      <c r="F43" s="42">
        <v>10000000</v>
      </c>
      <c r="G43" s="42">
        <f t="shared" si="1"/>
        <v>0</v>
      </c>
    </row>
    <row r="44" spans="1:7" ht="12.75">
      <c r="A44" s="30"/>
      <c r="B44" s="58" t="s">
        <v>258</v>
      </c>
      <c r="C44" s="38">
        <v>57000000</v>
      </c>
      <c r="D44" s="40"/>
      <c r="E44" s="42">
        <v>57000000</v>
      </c>
      <c r="F44" s="42">
        <v>57000000</v>
      </c>
      <c r="G44" s="42">
        <f t="shared" si="1"/>
        <v>0</v>
      </c>
    </row>
    <row r="45" spans="1:7" ht="25.5">
      <c r="A45" s="30"/>
      <c r="B45" s="58" t="s">
        <v>950</v>
      </c>
      <c r="C45" s="38"/>
      <c r="D45" s="40"/>
      <c r="E45" s="42">
        <v>9058889.4100000001</v>
      </c>
      <c r="F45" s="42">
        <v>9058889.4100000001</v>
      </c>
      <c r="G45" s="42">
        <f t="shared" si="1"/>
        <v>0</v>
      </c>
    </row>
    <row r="46" spans="1:7" ht="12.75">
      <c r="A46" s="30"/>
      <c r="B46" s="58"/>
      <c r="C46" s="38"/>
      <c r="D46" s="40"/>
      <c r="E46" s="42"/>
      <c r="F46" s="42"/>
      <c r="G46" s="42"/>
    </row>
    <row r="47" spans="1:7" ht="12.75">
      <c r="A47" s="31"/>
      <c r="B47" s="32"/>
      <c r="C47" s="33"/>
      <c r="D47" s="34"/>
      <c r="E47" s="35"/>
      <c r="F47" s="35"/>
      <c r="G47" s="35"/>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c r="C162" s="24"/>
      <c r="D162" s="24"/>
      <c r="E162" s="24"/>
      <c r="F162" s="24"/>
      <c r="G162" s="24"/>
    </row>
    <row r="163" spans="1:7">
      <c r="C163" s="24"/>
      <c r="D163" s="24"/>
      <c r="E163" s="24"/>
      <c r="F163" s="24"/>
      <c r="G163" s="24"/>
    </row>
    <row r="164" spans="1:7">
      <c r="C164" s="24"/>
      <c r="D164" s="24"/>
      <c r="E164" s="24"/>
      <c r="F164" s="24"/>
      <c r="G164" s="24"/>
    </row>
    <row r="165" spans="1:7">
      <c r="C165" s="24"/>
      <c r="D165" s="24"/>
      <c r="E165" s="24"/>
      <c r="F165" s="24"/>
      <c r="G165" s="24"/>
    </row>
    <row r="166" spans="1:7">
      <c r="C166" s="24"/>
      <c r="D166" s="24"/>
      <c r="E166" s="24"/>
      <c r="F166" s="24"/>
      <c r="G166" s="24"/>
    </row>
    <row r="167" spans="1:7">
      <c r="C167" s="24"/>
      <c r="D167" s="24"/>
      <c r="E167" s="24"/>
      <c r="F167" s="24"/>
      <c r="G167" s="24"/>
    </row>
    <row r="168" spans="1:7">
      <c r="C168" s="24"/>
      <c r="D168" s="24"/>
      <c r="E168" s="24"/>
      <c r="F168" s="24"/>
      <c r="G168" s="24"/>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61"/>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72</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C11+C35+C48</f>
        <v>57590680.18</v>
      </c>
      <c r="D9" s="138"/>
      <c r="E9" s="137">
        <f>E11+E35+E48</f>
        <v>78530816.180000007</v>
      </c>
      <c r="F9" s="137">
        <f>F11+F35+F48</f>
        <v>78530816.180000007</v>
      </c>
      <c r="G9" s="147">
        <f>G11+G35</f>
        <v>0</v>
      </c>
    </row>
    <row r="10" spans="1:7" ht="12.75">
      <c r="A10" s="131"/>
      <c r="B10" s="132"/>
      <c r="C10" s="133"/>
      <c r="D10" s="134"/>
      <c r="E10" s="133"/>
      <c r="F10" s="133"/>
      <c r="G10" s="148"/>
    </row>
    <row r="11" spans="1:7" ht="25.5">
      <c r="A11" s="126"/>
      <c r="B11" s="127" t="s">
        <v>326</v>
      </c>
      <c r="C11" s="128">
        <f>SUM(C13:C33)</f>
        <v>57590680.18</v>
      </c>
      <c r="D11" s="129"/>
      <c r="E11" s="128">
        <f>SUM(E13:E33)</f>
        <v>57590680.18</v>
      </c>
      <c r="F11" s="128">
        <f>SUM(F13:F33)</f>
        <v>57590680.18</v>
      </c>
      <c r="G11" s="149">
        <f>SUM(G13:G33)</f>
        <v>0</v>
      </c>
    </row>
    <row r="12" spans="1:7" ht="12.75">
      <c r="A12" s="30"/>
      <c r="B12" s="37"/>
      <c r="C12" s="41"/>
      <c r="D12" s="40"/>
      <c r="E12" s="42"/>
      <c r="F12" s="42"/>
      <c r="G12" s="42"/>
    </row>
    <row r="13" spans="1:7" ht="25.5">
      <c r="A13" s="139"/>
      <c r="B13" s="140" t="s">
        <v>612</v>
      </c>
      <c r="C13" s="141">
        <v>1200000</v>
      </c>
      <c r="D13" s="46"/>
      <c r="E13" s="142">
        <v>1200000</v>
      </c>
      <c r="F13" s="142">
        <v>1200000</v>
      </c>
      <c r="G13" s="142">
        <f t="shared" ref="G13:G32" si="0">E13-F13</f>
        <v>0</v>
      </c>
    </row>
    <row r="14" spans="1:7" ht="25.5">
      <c r="A14" s="139"/>
      <c r="B14" s="140" t="s">
        <v>613</v>
      </c>
      <c r="C14" s="141">
        <v>9800000</v>
      </c>
      <c r="D14" s="46"/>
      <c r="E14" s="142">
        <v>9800000</v>
      </c>
      <c r="F14" s="142">
        <v>9800000</v>
      </c>
      <c r="G14" s="142">
        <f t="shared" si="0"/>
        <v>0</v>
      </c>
    </row>
    <row r="15" spans="1:7" ht="25.5">
      <c r="A15" s="139"/>
      <c r="B15" s="140" t="s">
        <v>614</v>
      </c>
      <c r="C15" s="141">
        <v>9200000</v>
      </c>
      <c r="D15" s="46"/>
      <c r="E15" s="142">
        <v>9200000</v>
      </c>
      <c r="F15" s="142">
        <v>9200000</v>
      </c>
      <c r="G15" s="142">
        <f t="shared" si="0"/>
        <v>0</v>
      </c>
    </row>
    <row r="16" spans="1:7" ht="38.25">
      <c r="A16" s="139"/>
      <c r="B16" s="140" t="s">
        <v>615</v>
      </c>
      <c r="C16" s="141">
        <v>9200000</v>
      </c>
      <c r="D16" s="46"/>
      <c r="E16" s="142">
        <v>9200000</v>
      </c>
      <c r="F16" s="142">
        <v>9200000</v>
      </c>
      <c r="G16" s="142">
        <f t="shared" si="0"/>
        <v>0</v>
      </c>
    </row>
    <row r="17" spans="1:7" ht="25.5">
      <c r="A17" s="139"/>
      <c r="B17" s="140" t="s">
        <v>616</v>
      </c>
      <c r="C17" s="141">
        <v>2200000</v>
      </c>
      <c r="D17" s="46"/>
      <c r="E17" s="142">
        <v>2200000</v>
      </c>
      <c r="F17" s="142">
        <v>2200000</v>
      </c>
      <c r="G17" s="142">
        <f t="shared" si="0"/>
        <v>0</v>
      </c>
    </row>
    <row r="18" spans="1:7" ht="25.5">
      <c r="A18" s="139"/>
      <c r="B18" s="140" t="s">
        <v>617</v>
      </c>
      <c r="C18" s="141">
        <v>7200000</v>
      </c>
      <c r="D18" s="46"/>
      <c r="E18" s="142">
        <v>7200000</v>
      </c>
      <c r="F18" s="142">
        <v>7200000</v>
      </c>
      <c r="G18" s="142">
        <f t="shared" si="0"/>
        <v>0</v>
      </c>
    </row>
    <row r="19" spans="1:7" ht="38.25">
      <c r="A19" s="139"/>
      <c r="B19" s="140" t="s">
        <v>618</v>
      </c>
      <c r="C19" s="141">
        <v>9200000</v>
      </c>
      <c r="D19" s="46"/>
      <c r="E19" s="142">
        <v>0</v>
      </c>
      <c r="F19" s="142">
        <v>0</v>
      </c>
      <c r="G19" s="142">
        <f t="shared" si="0"/>
        <v>0</v>
      </c>
    </row>
    <row r="20" spans="1:7" ht="25.5">
      <c r="A20" s="139"/>
      <c r="B20" s="140" t="s">
        <v>619</v>
      </c>
      <c r="C20" s="141">
        <v>5090680.18</v>
      </c>
      <c r="D20" s="46"/>
      <c r="E20" s="142">
        <v>0</v>
      </c>
      <c r="F20" s="142">
        <v>0</v>
      </c>
      <c r="G20" s="142">
        <f t="shared" si="0"/>
        <v>0</v>
      </c>
    </row>
    <row r="21" spans="1:7" ht="25.5">
      <c r="A21" s="139"/>
      <c r="B21" s="140" t="s">
        <v>620</v>
      </c>
      <c r="C21" s="141">
        <v>4500000</v>
      </c>
      <c r="D21" s="46"/>
      <c r="E21" s="142">
        <v>4500000</v>
      </c>
      <c r="F21" s="142">
        <v>4500000</v>
      </c>
      <c r="G21" s="142">
        <f t="shared" si="0"/>
        <v>0</v>
      </c>
    </row>
    <row r="22" spans="1:7" ht="25.5">
      <c r="A22" s="139"/>
      <c r="B22" s="140" t="s">
        <v>1046</v>
      </c>
      <c r="C22" s="141"/>
      <c r="D22" s="46"/>
      <c r="E22" s="142">
        <v>300000</v>
      </c>
      <c r="F22" s="142">
        <v>300000</v>
      </c>
      <c r="G22" s="142">
        <f t="shared" si="0"/>
        <v>0</v>
      </c>
    </row>
    <row r="23" spans="1:7" ht="25.5">
      <c r="A23" s="139"/>
      <c r="B23" s="140" t="s">
        <v>1047</v>
      </c>
      <c r="C23" s="141"/>
      <c r="D23" s="46"/>
      <c r="E23" s="142">
        <v>500000</v>
      </c>
      <c r="F23" s="142">
        <v>500000</v>
      </c>
      <c r="G23" s="142">
        <f t="shared" si="0"/>
        <v>0</v>
      </c>
    </row>
    <row r="24" spans="1:7" ht="25.5">
      <c r="A24" s="139"/>
      <c r="B24" s="140" t="s">
        <v>1048</v>
      </c>
      <c r="C24" s="141"/>
      <c r="D24" s="46"/>
      <c r="E24" s="142">
        <v>492700</v>
      </c>
      <c r="F24" s="142">
        <v>492700</v>
      </c>
      <c r="G24" s="142">
        <f t="shared" si="0"/>
        <v>0</v>
      </c>
    </row>
    <row r="25" spans="1:7" ht="51">
      <c r="A25" s="139"/>
      <c r="B25" s="140" t="s">
        <v>1049</v>
      </c>
      <c r="C25" s="141"/>
      <c r="D25" s="46"/>
      <c r="E25" s="142">
        <v>637198.23</v>
      </c>
      <c r="F25" s="142">
        <v>637198.23</v>
      </c>
      <c r="G25" s="142">
        <f t="shared" si="0"/>
        <v>0</v>
      </c>
    </row>
    <row r="26" spans="1:7" ht="38.25">
      <c r="A26" s="143"/>
      <c r="B26" s="150" t="s">
        <v>1050</v>
      </c>
      <c r="C26" s="151"/>
      <c r="D26" s="152"/>
      <c r="E26" s="153">
        <v>1000500</v>
      </c>
      <c r="F26" s="153">
        <v>1000500</v>
      </c>
      <c r="G26" s="153">
        <f t="shared" si="0"/>
        <v>0</v>
      </c>
    </row>
    <row r="27" spans="1:7" ht="38.25">
      <c r="A27" s="154"/>
      <c r="B27" s="155" t="s">
        <v>1051</v>
      </c>
      <c r="C27" s="156"/>
      <c r="D27" s="157"/>
      <c r="E27" s="158">
        <v>600000</v>
      </c>
      <c r="F27" s="158">
        <v>600000</v>
      </c>
      <c r="G27" s="158">
        <f t="shared" si="0"/>
        <v>0</v>
      </c>
    </row>
    <row r="28" spans="1:7" ht="25.5">
      <c r="A28" s="139"/>
      <c r="B28" s="140" t="s">
        <v>1052</v>
      </c>
      <c r="C28" s="141"/>
      <c r="D28" s="46"/>
      <c r="E28" s="142">
        <v>400000</v>
      </c>
      <c r="F28" s="142">
        <v>400000</v>
      </c>
      <c r="G28" s="142">
        <f t="shared" si="0"/>
        <v>0</v>
      </c>
    </row>
    <row r="29" spans="1:7" ht="38.25">
      <c r="A29" s="139"/>
      <c r="B29" s="140" t="s">
        <v>1053</v>
      </c>
      <c r="C29" s="141"/>
      <c r="D29" s="46"/>
      <c r="E29" s="142">
        <v>643761.27</v>
      </c>
      <c r="F29" s="142">
        <v>643761.27</v>
      </c>
      <c r="G29" s="142">
        <f t="shared" si="0"/>
        <v>0</v>
      </c>
    </row>
    <row r="30" spans="1:7" ht="38.25">
      <c r="A30" s="139"/>
      <c r="B30" s="140" t="s">
        <v>1054</v>
      </c>
      <c r="C30" s="141"/>
      <c r="D30" s="46"/>
      <c r="E30" s="142">
        <v>239085.12</v>
      </c>
      <c r="F30" s="142">
        <v>239085.12</v>
      </c>
      <c r="G30" s="142">
        <f t="shared" si="0"/>
        <v>0</v>
      </c>
    </row>
    <row r="31" spans="1:7" ht="76.5">
      <c r="A31" s="139"/>
      <c r="B31" s="140" t="s">
        <v>1055</v>
      </c>
      <c r="C31" s="141"/>
      <c r="D31" s="46"/>
      <c r="E31" s="142">
        <v>277435.56</v>
      </c>
      <c r="F31" s="142">
        <v>277435.56</v>
      </c>
      <c r="G31" s="142">
        <f t="shared" si="0"/>
        <v>0</v>
      </c>
    </row>
    <row r="32" spans="1:7" ht="38.25">
      <c r="A32" s="139"/>
      <c r="B32" s="140" t="s">
        <v>1056</v>
      </c>
      <c r="C32" s="141"/>
      <c r="D32" s="46"/>
      <c r="E32" s="142">
        <v>9200000</v>
      </c>
      <c r="F32" s="142">
        <v>9200000</v>
      </c>
      <c r="G32" s="142">
        <f t="shared" si="0"/>
        <v>0</v>
      </c>
    </row>
    <row r="33" spans="1:7" ht="12.75">
      <c r="A33" s="30"/>
      <c r="B33" s="37"/>
      <c r="C33" s="41"/>
      <c r="D33" s="40"/>
      <c r="E33" s="42"/>
      <c r="F33" s="42"/>
      <c r="G33" s="42"/>
    </row>
    <row r="34" spans="1:7" ht="12.75">
      <c r="A34" s="30"/>
      <c r="B34" s="37"/>
      <c r="C34" s="41"/>
      <c r="D34" s="40"/>
      <c r="E34" s="42"/>
      <c r="F34" s="42"/>
      <c r="G34" s="42"/>
    </row>
    <row r="35" spans="1:7" ht="12.75">
      <c r="A35" s="126"/>
      <c r="B35" s="127" t="s">
        <v>77</v>
      </c>
      <c r="C35" s="128">
        <f>SUM(C37:C45)</f>
        <v>0</v>
      </c>
      <c r="D35" s="129"/>
      <c r="E35" s="128">
        <f>SUM(E37:E45)</f>
        <v>5707702</v>
      </c>
      <c r="F35" s="128">
        <f>SUM(F37:F45)</f>
        <v>5707702</v>
      </c>
      <c r="G35" s="149">
        <f>SUM(G37:G45)</f>
        <v>0</v>
      </c>
    </row>
    <row r="36" spans="1:7" ht="12.75">
      <c r="A36" s="30"/>
      <c r="B36" s="37"/>
      <c r="C36" s="41"/>
      <c r="D36" s="40"/>
      <c r="E36" s="42"/>
      <c r="F36" s="42"/>
      <c r="G36" s="42"/>
    </row>
    <row r="37" spans="1:7" ht="25.5">
      <c r="A37" s="30"/>
      <c r="B37" s="37" t="s">
        <v>1026</v>
      </c>
      <c r="C37" s="47"/>
      <c r="D37" s="40"/>
      <c r="E37" s="42">
        <v>520000</v>
      </c>
      <c r="F37" s="42">
        <v>520000</v>
      </c>
      <c r="G37" s="42">
        <f t="shared" ref="G37:G44" si="1">E37-F37</f>
        <v>0</v>
      </c>
    </row>
    <row r="38" spans="1:7" ht="25.5">
      <c r="A38" s="30"/>
      <c r="B38" s="37" t="s">
        <v>1027</v>
      </c>
      <c r="C38" s="47"/>
      <c r="D38" s="40"/>
      <c r="E38" s="42">
        <v>730000</v>
      </c>
      <c r="F38" s="42">
        <v>730000</v>
      </c>
      <c r="G38" s="42">
        <f t="shared" si="1"/>
        <v>0</v>
      </c>
    </row>
    <row r="39" spans="1:7" ht="25.5">
      <c r="A39" s="30"/>
      <c r="B39" s="37" t="s">
        <v>1028</v>
      </c>
      <c r="C39" s="47"/>
      <c r="D39" s="40"/>
      <c r="E39" s="42">
        <v>820000</v>
      </c>
      <c r="F39" s="42">
        <v>820000</v>
      </c>
      <c r="G39" s="42">
        <f t="shared" si="1"/>
        <v>0</v>
      </c>
    </row>
    <row r="40" spans="1:7" ht="25.5">
      <c r="A40" s="30"/>
      <c r="B40" s="37" t="s">
        <v>1029</v>
      </c>
      <c r="C40" s="47"/>
      <c r="D40" s="40"/>
      <c r="E40" s="42">
        <v>557702</v>
      </c>
      <c r="F40" s="42">
        <v>557702</v>
      </c>
      <c r="G40" s="42">
        <f t="shared" si="1"/>
        <v>0</v>
      </c>
    </row>
    <row r="41" spans="1:7" ht="25.5">
      <c r="A41" s="30"/>
      <c r="B41" s="37" t="s">
        <v>1030</v>
      </c>
      <c r="C41" s="47"/>
      <c r="D41" s="40"/>
      <c r="E41" s="42">
        <v>680000</v>
      </c>
      <c r="F41" s="42">
        <v>680000</v>
      </c>
      <c r="G41" s="42">
        <f t="shared" si="1"/>
        <v>0</v>
      </c>
    </row>
    <row r="42" spans="1:7" ht="25.5">
      <c r="A42" s="30"/>
      <c r="B42" s="37" t="s">
        <v>1031</v>
      </c>
      <c r="C42" s="47"/>
      <c r="D42" s="40"/>
      <c r="E42" s="42">
        <v>750000</v>
      </c>
      <c r="F42" s="42">
        <v>750000</v>
      </c>
      <c r="G42" s="42">
        <f t="shared" si="1"/>
        <v>0</v>
      </c>
    </row>
    <row r="43" spans="1:7" ht="25.5">
      <c r="A43" s="30"/>
      <c r="B43" s="37" t="s">
        <v>1032</v>
      </c>
      <c r="C43" s="47"/>
      <c r="D43" s="40"/>
      <c r="E43" s="44">
        <v>550000</v>
      </c>
      <c r="F43" s="42">
        <v>550000</v>
      </c>
      <c r="G43" s="42">
        <f t="shared" si="1"/>
        <v>0</v>
      </c>
    </row>
    <row r="44" spans="1:7" ht="25.5">
      <c r="A44" s="30"/>
      <c r="B44" s="37" t="s">
        <v>1033</v>
      </c>
      <c r="C44" s="47"/>
      <c r="D44" s="40"/>
      <c r="E44" s="44">
        <v>1100000</v>
      </c>
      <c r="F44" s="42">
        <v>1100000</v>
      </c>
      <c r="G44" s="42">
        <f t="shared" si="1"/>
        <v>0</v>
      </c>
    </row>
    <row r="45" spans="1:7" ht="12.75">
      <c r="A45" s="31"/>
      <c r="B45" s="118"/>
      <c r="C45" s="178"/>
      <c r="D45" s="171"/>
      <c r="E45" s="172"/>
      <c r="F45" s="172"/>
      <c r="G45" s="172"/>
    </row>
    <row r="46" spans="1:7" ht="12.75">
      <c r="A46" s="173"/>
      <c r="B46" s="119"/>
      <c r="C46" s="179"/>
      <c r="D46" s="176"/>
      <c r="E46" s="177"/>
      <c r="F46" s="177"/>
      <c r="G46" s="177"/>
    </row>
    <row r="47" spans="1:7" ht="12.75">
      <c r="A47" s="30"/>
      <c r="B47" s="37"/>
      <c r="C47" s="47"/>
      <c r="D47" s="40"/>
      <c r="E47" s="42"/>
      <c r="F47" s="42"/>
      <c r="G47" s="42"/>
    </row>
    <row r="48" spans="1:7" ht="12.75">
      <c r="A48" s="126"/>
      <c r="B48" s="127" t="s">
        <v>1289</v>
      </c>
      <c r="C48" s="128">
        <f>SUM(C50:C54)</f>
        <v>0</v>
      </c>
      <c r="D48" s="129"/>
      <c r="E48" s="128">
        <f>SUM(E50:E54)</f>
        <v>15232434</v>
      </c>
      <c r="F48" s="128">
        <f>SUM(F50:F54)</f>
        <v>15232434</v>
      </c>
      <c r="G48" s="149">
        <f>SUM(G50:G54)</f>
        <v>0</v>
      </c>
    </row>
    <row r="49" spans="1:7" ht="12.75">
      <c r="A49" s="30"/>
      <c r="B49" s="37"/>
      <c r="C49" s="41"/>
      <c r="D49" s="40"/>
      <c r="E49" s="42"/>
      <c r="F49" s="42"/>
      <c r="G49" s="42"/>
    </row>
    <row r="50" spans="1:7" ht="25.5">
      <c r="A50" s="30"/>
      <c r="B50" s="37" t="s">
        <v>1105</v>
      </c>
      <c r="C50" s="47"/>
      <c r="D50" s="40"/>
      <c r="E50" s="42">
        <v>8324662</v>
      </c>
      <c r="F50" s="42">
        <v>8324662</v>
      </c>
      <c r="G50" s="42">
        <f>E50-F50</f>
        <v>0</v>
      </c>
    </row>
    <row r="51" spans="1:7" ht="38.25">
      <c r="A51" s="30"/>
      <c r="B51" s="37" t="s">
        <v>1106</v>
      </c>
      <c r="C51" s="47"/>
      <c r="D51" s="40"/>
      <c r="E51" s="42">
        <v>2593790</v>
      </c>
      <c r="F51" s="42">
        <v>2593790</v>
      </c>
      <c r="G51" s="42">
        <f>E51-F51</f>
        <v>0</v>
      </c>
    </row>
    <row r="52" spans="1:7" ht="25.5">
      <c r="A52" s="30"/>
      <c r="B52" s="37" t="s">
        <v>1107</v>
      </c>
      <c r="C52" s="47"/>
      <c r="D52" s="40"/>
      <c r="E52" s="42">
        <v>3417493</v>
      </c>
      <c r="F52" s="42">
        <v>3417493</v>
      </c>
      <c r="G52" s="42">
        <f>E52-F52</f>
        <v>0</v>
      </c>
    </row>
    <row r="53" spans="1:7" ht="25.5">
      <c r="A53" s="30"/>
      <c r="B53" s="37" t="s">
        <v>1108</v>
      </c>
      <c r="C53" s="47"/>
      <c r="D53" s="40"/>
      <c r="E53" s="42">
        <v>896489</v>
      </c>
      <c r="F53" s="42">
        <v>896489</v>
      </c>
      <c r="G53" s="42">
        <f>E53-F53</f>
        <v>0</v>
      </c>
    </row>
    <row r="54" spans="1:7" ht="12.75">
      <c r="A54" s="30"/>
      <c r="B54" s="37"/>
      <c r="C54" s="47"/>
      <c r="D54" s="40"/>
      <c r="E54" s="44"/>
      <c r="F54" s="44"/>
      <c r="G54" s="42"/>
    </row>
    <row r="55" spans="1:7" ht="12.75">
      <c r="A55" s="31"/>
      <c r="B55" s="32"/>
      <c r="C55" s="33"/>
      <c r="D55" s="34"/>
      <c r="E55" s="35"/>
      <c r="F55" s="35"/>
      <c r="G55" s="35"/>
    </row>
    <row r="56" spans="1:7" ht="12.75">
      <c r="A56" s="25"/>
      <c r="B56" s="26"/>
      <c r="C56" s="23"/>
      <c r="D56" s="19"/>
      <c r="E56" s="36"/>
      <c r="F56" s="36"/>
      <c r="G56" s="36"/>
    </row>
    <row r="57" spans="1:7" ht="12.75">
      <c r="A57" s="25"/>
      <c r="B57" s="26"/>
      <c r="C57" s="23"/>
      <c r="D57" s="19"/>
      <c r="E57" s="36"/>
      <c r="F57" s="36"/>
      <c r="G57" s="36"/>
    </row>
    <row r="58" spans="1:7" ht="12.75">
      <c r="A58" s="25"/>
      <c r="B58" s="26"/>
      <c r="C58" s="23"/>
      <c r="D58" s="19"/>
      <c r="E58" s="36"/>
      <c r="F58" s="36"/>
      <c r="G58" s="36"/>
    </row>
    <row r="59" spans="1:7" ht="12.75">
      <c r="A59" s="25"/>
      <c r="B59" s="26"/>
      <c r="C59" s="23"/>
      <c r="D59" s="19"/>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36"/>
      <c r="F70" s="36"/>
      <c r="G70" s="36"/>
    </row>
    <row r="71" spans="1:7" ht="13.5">
      <c r="A71" s="16"/>
      <c r="B71" s="17"/>
      <c r="C71" s="19"/>
      <c r="D71" s="6"/>
      <c r="E71" s="36"/>
      <c r="F71" s="36"/>
      <c r="G71" s="36"/>
    </row>
    <row r="72" spans="1:7" ht="13.5">
      <c r="A72" s="16"/>
      <c r="B72" s="17"/>
      <c r="C72" s="19"/>
      <c r="D72" s="6"/>
      <c r="E72" s="36"/>
      <c r="F72" s="36"/>
      <c r="G72" s="36"/>
    </row>
    <row r="73" spans="1:7" ht="13.5">
      <c r="A73" s="16"/>
      <c r="B73" s="17"/>
      <c r="C73" s="19"/>
      <c r="D73" s="6"/>
      <c r="E73" s="36"/>
      <c r="F73" s="36"/>
      <c r="G73" s="36"/>
    </row>
    <row r="74" spans="1:7" ht="13.5">
      <c r="A74" s="16"/>
      <c r="B74" s="17"/>
      <c r="C74" s="19"/>
      <c r="D74" s="6"/>
      <c r="E74" s="36"/>
      <c r="F74" s="36"/>
      <c r="G74" s="36"/>
    </row>
    <row r="75" spans="1:7" ht="13.5">
      <c r="A75" s="16"/>
      <c r="B75" s="17"/>
      <c r="C75" s="19"/>
      <c r="D75" s="6"/>
      <c r="E75" s="36"/>
      <c r="F75" s="36"/>
      <c r="G75" s="36"/>
    </row>
    <row r="76" spans="1:7" ht="13.5">
      <c r="A76" s="16"/>
      <c r="B76" s="17"/>
      <c r="C76" s="19"/>
      <c r="D76" s="6"/>
      <c r="E76" s="36"/>
      <c r="F76" s="36"/>
      <c r="G76" s="36"/>
    </row>
    <row r="77" spans="1:7" ht="13.5">
      <c r="A77" s="16"/>
      <c r="B77" s="17"/>
      <c r="C77" s="19"/>
      <c r="D77" s="6"/>
      <c r="E77" s="36"/>
      <c r="F77" s="36"/>
      <c r="G77" s="36"/>
    </row>
    <row r="78" spans="1:7" ht="13.5">
      <c r="A78" s="16"/>
      <c r="B78" s="17"/>
      <c r="C78" s="19"/>
      <c r="D78" s="6"/>
      <c r="E78" s="36"/>
      <c r="F78" s="36"/>
      <c r="G78" s="36"/>
    </row>
    <row r="79" spans="1:7" ht="13.5">
      <c r="A79" s="16"/>
      <c r="B79" s="17"/>
      <c r="C79" s="19"/>
      <c r="D79" s="6"/>
      <c r="E79" s="36"/>
      <c r="F79" s="36"/>
      <c r="G79" s="36"/>
    </row>
    <row r="80" spans="1:7" ht="13.5">
      <c r="A80" s="16"/>
      <c r="B80" s="17"/>
      <c r="C80" s="19"/>
      <c r="D80" s="6"/>
      <c r="E80" s="36"/>
      <c r="F80" s="36"/>
      <c r="G80" s="36"/>
    </row>
    <row r="81" spans="1:7" ht="13.5">
      <c r="A81" s="16"/>
      <c r="B81" s="17"/>
      <c r="C81" s="19"/>
      <c r="D81" s="6"/>
      <c r="E81" s="36"/>
      <c r="F81" s="36"/>
      <c r="G81" s="36"/>
    </row>
    <row r="82" spans="1:7" ht="13.5">
      <c r="A82" s="16"/>
      <c r="B82" s="17"/>
      <c r="C82" s="19"/>
      <c r="D82" s="6"/>
      <c r="E82" s="36"/>
      <c r="F82" s="36"/>
      <c r="G82" s="36"/>
    </row>
    <row r="83" spans="1:7" ht="13.5">
      <c r="A83" s="16"/>
      <c r="B83" s="17"/>
      <c r="C83" s="19"/>
      <c r="D83" s="6"/>
      <c r="E83" s="36"/>
      <c r="F83" s="36"/>
      <c r="G83" s="36"/>
    </row>
    <row r="84" spans="1:7" ht="13.5">
      <c r="A84" s="16"/>
      <c r="B84" s="17"/>
      <c r="C84" s="19"/>
      <c r="D84" s="6"/>
      <c r="E84" s="36"/>
      <c r="F84" s="36"/>
      <c r="G84" s="36"/>
    </row>
    <row r="85" spans="1:7" ht="13.5">
      <c r="A85" s="16"/>
      <c r="B85" s="17"/>
      <c r="C85" s="19"/>
      <c r="D85" s="6"/>
      <c r="E85" s="36"/>
      <c r="F85" s="36"/>
      <c r="G85" s="36"/>
    </row>
    <row r="86" spans="1:7" ht="13.5">
      <c r="A86" s="16"/>
      <c r="B86" s="17"/>
      <c r="C86" s="19"/>
      <c r="D86" s="6"/>
      <c r="E86" s="36"/>
      <c r="F86" s="36"/>
      <c r="G86" s="36"/>
    </row>
    <row r="87" spans="1:7" ht="13.5">
      <c r="A87" s="16"/>
      <c r="B87" s="17"/>
      <c r="C87" s="19"/>
      <c r="D87" s="6"/>
      <c r="E87" s="36"/>
      <c r="F87" s="36"/>
      <c r="G87" s="36"/>
    </row>
    <row r="88" spans="1:7" ht="13.5">
      <c r="A88" s="16"/>
      <c r="B88" s="17"/>
      <c r="C88" s="19"/>
      <c r="D88" s="6"/>
      <c r="E88" s="36"/>
      <c r="F88" s="36"/>
      <c r="G88" s="36"/>
    </row>
    <row r="89" spans="1:7" ht="13.5">
      <c r="A89" s="16"/>
      <c r="B89" s="17"/>
      <c r="C89" s="19"/>
      <c r="D89" s="6"/>
      <c r="E89" s="36"/>
      <c r="F89" s="36"/>
      <c r="G89" s="36"/>
    </row>
    <row r="90" spans="1:7" ht="13.5">
      <c r="A90" s="16"/>
      <c r="B90" s="17"/>
      <c r="C90" s="19"/>
      <c r="D90" s="6"/>
      <c r="E90" s="36"/>
      <c r="F90" s="36"/>
      <c r="G90" s="36"/>
    </row>
    <row r="91" spans="1:7" ht="13.5">
      <c r="A91" s="16"/>
      <c r="B91" s="17"/>
      <c r="C91" s="19"/>
      <c r="D91" s="6"/>
      <c r="E91" s="36"/>
      <c r="F91" s="36"/>
      <c r="G91" s="36"/>
    </row>
    <row r="92" spans="1:7" ht="13.5">
      <c r="A92" s="16"/>
      <c r="B92" s="17"/>
      <c r="C92" s="19"/>
      <c r="D92" s="6"/>
      <c r="E92" s="36"/>
      <c r="F92" s="36"/>
      <c r="G92" s="36"/>
    </row>
    <row r="93" spans="1:7" ht="13.5">
      <c r="A93" s="16"/>
      <c r="B93" s="17"/>
      <c r="C93" s="19"/>
      <c r="D93" s="6"/>
      <c r="E93" s="36"/>
      <c r="F93" s="36"/>
      <c r="G93" s="36"/>
    </row>
    <row r="94" spans="1:7" ht="13.5">
      <c r="A94" s="16"/>
      <c r="B94" s="17"/>
      <c r="C94" s="19"/>
      <c r="D94" s="6"/>
      <c r="E94" s="36"/>
      <c r="F94" s="36"/>
      <c r="G94" s="36"/>
    </row>
    <row r="95" spans="1:7" ht="13.5">
      <c r="A95" s="16"/>
      <c r="B95" s="17"/>
      <c r="C95" s="19"/>
      <c r="D95" s="6"/>
      <c r="E95" s="36"/>
      <c r="F95" s="36"/>
      <c r="G95" s="36"/>
    </row>
    <row r="96" spans="1:7" ht="13.5">
      <c r="A96" s="16"/>
      <c r="B96" s="17"/>
      <c r="C96" s="19"/>
      <c r="D96" s="6"/>
      <c r="E96" s="6"/>
      <c r="F96" s="6"/>
      <c r="G96" s="6"/>
    </row>
    <row r="97" spans="1:7" ht="13.5">
      <c r="A97" s="16"/>
      <c r="B97" s="17"/>
      <c r="C97" s="19"/>
      <c r="D97" s="6"/>
      <c r="E97" s="6"/>
      <c r="F97" s="6"/>
      <c r="G97" s="6"/>
    </row>
    <row r="98" spans="1:7" ht="13.5">
      <c r="A98" s="16"/>
      <c r="B98" s="17"/>
      <c r="C98" s="19"/>
      <c r="D98" s="6"/>
      <c r="E98" s="6"/>
      <c r="F98" s="6"/>
      <c r="G98" s="6"/>
    </row>
    <row r="99" spans="1:7" ht="13.5">
      <c r="A99" s="16"/>
      <c r="B99" s="17"/>
      <c r="C99" s="19"/>
      <c r="D99" s="6"/>
      <c r="E99" s="6"/>
      <c r="F99" s="6"/>
      <c r="G99" s="6"/>
    </row>
    <row r="100" spans="1:7" ht="13.5">
      <c r="A100" s="16"/>
      <c r="B100" s="17"/>
      <c r="C100" s="19"/>
      <c r="D100" s="6"/>
      <c r="E100" s="6"/>
      <c r="F100" s="6"/>
      <c r="G100" s="6"/>
    </row>
    <row r="101" spans="1:7" ht="13.5">
      <c r="A101" s="16"/>
      <c r="B101" s="17"/>
      <c r="C101" s="19"/>
      <c r="D101" s="6"/>
      <c r="E101" s="6"/>
      <c r="F101" s="6"/>
      <c r="G101" s="6"/>
    </row>
    <row r="102" spans="1:7" ht="13.5">
      <c r="A102" s="16"/>
      <c r="B102" s="17"/>
      <c r="C102" s="19"/>
      <c r="D102" s="6"/>
      <c r="E102" s="6"/>
      <c r="F102" s="6"/>
      <c r="G102" s="6"/>
    </row>
    <row r="103" spans="1:7" ht="13.5">
      <c r="A103" s="16"/>
      <c r="B103" s="17"/>
      <c r="C103" s="19"/>
      <c r="D103" s="6"/>
      <c r="E103" s="6"/>
      <c r="F103" s="6"/>
      <c r="G103" s="6"/>
    </row>
    <row r="104" spans="1:7" ht="13.5">
      <c r="A104" s="16"/>
      <c r="B104" s="17"/>
      <c r="C104" s="19"/>
      <c r="D104" s="6"/>
      <c r="E104" s="6"/>
      <c r="F104" s="6"/>
      <c r="G104" s="6"/>
    </row>
    <row r="105" spans="1:7" ht="13.5">
      <c r="A105" s="16"/>
      <c r="B105" s="17"/>
      <c r="C105" s="19"/>
      <c r="D105" s="6"/>
      <c r="E105" s="6"/>
      <c r="F105" s="6"/>
      <c r="G105" s="6"/>
    </row>
    <row r="106" spans="1:7" ht="13.5">
      <c r="A106" s="16"/>
      <c r="B106" s="17"/>
      <c r="C106" s="19"/>
      <c r="D106" s="6"/>
      <c r="E106" s="6"/>
      <c r="F106" s="6"/>
      <c r="G106" s="6"/>
    </row>
    <row r="107" spans="1:7" ht="13.5">
      <c r="A107" s="16"/>
      <c r="B107" s="17"/>
      <c r="C107" s="19"/>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ht="13.5">
      <c r="A169" s="7"/>
      <c r="B169" s="8"/>
      <c r="C169" s="6"/>
      <c r="D169" s="6"/>
      <c r="E169" s="6"/>
      <c r="F169" s="6"/>
      <c r="G169" s="6"/>
    </row>
    <row r="170" spans="1:7" ht="13.5">
      <c r="A170" s="7"/>
      <c r="B170" s="8"/>
      <c r="C170" s="6"/>
      <c r="D170" s="6"/>
      <c r="E170" s="6"/>
      <c r="F170" s="6"/>
      <c r="G170" s="6"/>
    </row>
    <row r="171" spans="1:7" ht="13.5">
      <c r="A171" s="7"/>
      <c r="B171" s="8"/>
      <c r="C171" s="6"/>
      <c r="D171" s="6"/>
      <c r="E171" s="6"/>
      <c r="F171" s="6"/>
      <c r="G171" s="6"/>
    </row>
    <row r="172" spans="1:7" ht="13.5">
      <c r="A172" s="7"/>
      <c r="B172" s="8"/>
      <c r="C172" s="6"/>
      <c r="D172" s="6"/>
      <c r="E172" s="6"/>
      <c r="F172" s="6"/>
      <c r="G172" s="6"/>
    </row>
    <row r="173" spans="1:7" ht="13.5">
      <c r="A173" s="7"/>
      <c r="B173" s="8"/>
      <c r="C173" s="6"/>
      <c r="D173" s="6"/>
      <c r="E173" s="6"/>
      <c r="F173" s="6"/>
      <c r="G173" s="6"/>
    </row>
    <row r="174" spans="1:7" ht="13.5">
      <c r="A174" s="7"/>
      <c r="B174" s="8"/>
      <c r="C174" s="6"/>
      <c r="D174" s="6"/>
      <c r="E174" s="6"/>
      <c r="F174" s="6"/>
      <c r="G174" s="6"/>
    </row>
    <row r="175" spans="1:7" ht="13.5">
      <c r="A175" s="7"/>
      <c r="B175" s="8"/>
      <c r="C175" s="6"/>
      <c r="D175" s="6"/>
      <c r="E175" s="6"/>
      <c r="F175" s="6"/>
      <c r="G175" s="6"/>
    </row>
    <row r="176" spans="1:7" ht="13.5">
      <c r="A176" s="7"/>
      <c r="B176" s="8"/>
      <c r="C176" s="6"/>
      <c r="D176" s="6"/>
      <c r="E176" s="6"/>
      <c r="F176" s="6"/>
      <c r="G176" s="6"/>
    </row>
    <row r="177" spans="1:7" ht="13.5">
      <c r="A177" s="7"/>
      <c r="B177" s="8"/>
      <c r="C177" s="6"/>
      <c r="D177" s="6"/>
      <c r="E177" s="6"/>
      <c r="F177" s="6"/>
      <c r="G177" s="6"/>
    </row>
    <row r="178" spans="1:7" ht="13.5">
      <c r="A178" s="7"/>
      <c r="B178" s="8"/>
      <c r="C178" s="6"/>
      <c r="D178" s="6"/>
      <c r="E178" s="6"/>
      <c r="F178" s="6"/>
      <c r="G178" s="6"/>
    </row>
    <row r="179" spans="1:7" ht="13.5">
      <c r="A179" s="7"/>
      <c r="B179" s="8"/>
      <c r="C179" s="6"/>
      <c r="D179" s="6"/>
      <c r="E179" s="6"/>
      <c r="F179" s="6"/>
      <c r="G179" s="6"/>
    </row>
    <row r="180" spans="1:7" ht="13.5">
      <c r="A180" s="7"/>
      <c r="B180" s="8"/>
      <c r="C180" s="6"/>
      <c r="D180" s="6"/>
      <c r="E180" s="6"/>
      <c r="F180" s="6"/>
      <c r="G180" s="6"/>
    </row>
    <row r="181" spans="1:7" ht="13.5">
      <c r="A181" s="7"/>
      <c r="B181" s="8"/>
      <c r="C181" s="6"/>
      <c r="D181" s="6"/>
      <c r="E181" s="6"/>
      <c r="F181" s="6"/>
      <c r="G181" s="6"/>
    </row>
    <row r="182" spans="1:7" ht="13.5">
      <c r="A182" s="7"/>
      <c r="B182" s="8"/>
      <c r="C182" s="6"/>
      <c r="D182" s="6"/>
      <c r="E182" s="6"/>
      <c r="F182" s="6"/>
      <c r="G182" s="6"/>
    </row>
    <row r="183" spans="1:7" ht="13.5">
      <c r="A183" s="7"/>
      <c r="B183" s="8"/>
      <c r="C183" s="6"/>
      <c r="D183" s="6"/>
      <c r="E183" s="6"/>
      <c r="F183" s="6"/>
      <c r="G183" s="6"/>
    </row>
    <row r="184" spans="1:7" ht="13.5">
      <c r="A184" s="7"/>
      <c r="B184" s="8"/>
      <c r="C184" s="6"/>
      <c r="D184" s="6"/>
      <c r="E184" s="6"/>
      <c r="F184" s="6"/>
      <c r="G184" s="6"/>
    </row>
    <row r="185" spans="1:7" ht="13.5">
      <c r="A185" s="7"/>
      <c r="B185" s="8"/>
      <c r="C185" s="6"/>
      <c r="D185" s="6"/>
      <c r="E185" s="6"/>
      <c r="F185" s="6"/>
      <c r="G185" s="6"/>
    </row>
    <row r="186" spans="1:7" ht="13.5">
      <c r="A186" s="7"/>
      <c r="B186" s="8"/>
      <c r="C186" s="6"/>
      <c r="D186" s="6"/>
      <c r="E186" s="6"/>
      <c r="F186" s="6"/>
      <c r="G186" s="6"/>
    </row>
    <row r="187" spans="1:7" ht="13.5">
      <c r="A187" s="7"/>
      <c r="B187" s="8"/>
      <c r="C187" s="6"/>
      <c r="D187" s="6"/>
      <c r="E187" s="6"/>
      <c r="F187" s="6"/>
      <c r="G187" s="6"/>
    </row>
    <row r="188" spans="1:7" ht="13.5">
      <c r="A188" s="7"/>
      <c r="B188" s="8"/>
      <c r="C188" s="6"/>
      <c r="D188" s="6"/>
      <c r="E188" s="6"/>
      <c r="F188" s="6"/>
      <c r="G188" s="6"/>
    </row>
    <row r="189" spans="1:7" ht="13.5">
      <c r="A189" s="7"/>
      <c r="B189" s="8"/>
      <c r="C189" s="6"/>
      <c r="D189" s="6"/>
      <c r="E189" s="6"/>
      <c r="F189" s="6"/>
      <c r="G189" s="6"/>
    </row>
    <row r="190" spans="1:7" ht="13.5">
      <c r="A190" s="7"/>
      <c r="B190" s="8"/>
      <c r="C190" s="6"/>
      <c r="D190" s="6"/>
      <c r="E190" s="6"/>
      <c r="F190" s="6"/>
      <c r="G190" s="6"/>
    </row>
    <row r="191" spans="1:7">
      <c r="C191" s="24"/>
      <c r="D191" s="24"/>
      <c r="E191" s="24"/>
      <c r="F191" s="24"/>
      <c r="G191" s="24"/>
    </row>
    <row r="192" spans="1: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row r="236" spans="3:7">
      <c r="C236" s="24"/>
      <c r="D236" s="24"/>
      <c r="E236" s="24"/>
      <c r="F236" s="24"/>
      <c r="G236" s="24"/>
    </row>
    <row r="237" spans="3:7">
      <c r="C237" s="24"/>
      <c r="D237" s="24"/>
      <c r="E237" s="24"/>
      <c r="F237" s="24"/>
      <c r="G237" s="24"/>
    </row>
    <row r="238" spans="3:7">
      <c r="C238" s="24"/>
      <c r="D238" s="24"/>
      <c r="E238" s="24"/>
      <c r="F238" s="24"/>
      <c r="G238" s="24"/>
    </row>
    <row r="239" spans="3:7">
      <c r="C239" s="24"/>
      <c r="D239" s="24"/>
      <c r="E239" s="24"/>
      <c r="F239" s="24"/>
      <c r="G239" s="24"/>
    </row>
    <row r="240" spans="3:7">
      <c r="C240" s="24"/>
      <c r="D240" s="24"/>
      <c r="E240" s="24"/>
      <c r="F240" s="24"/>
      <c r="G240" s="24"/>
    </row>
    <row r="241" spans="3:7">
      <c r="C241" s="24"/>
      <c r="D241" s="24"/>
      <c r="E241" s="24"/>
      <c r="F241" s="24"/>
      <c r="G241" s="24"/>
    </row>
    <row r="242" spans="3:7">
      <c r="C242" s="24"/>
      <c r="D242" s="24"/>
      <c r="E242" s="24"/>
      <c r="F242" s="24"/>
      <c r="G242" s="24"/>
    </row>
    <row r="243" spans="3:7">
      <c r="C243" s="24"/>
      <c r="D243" s="24"/>
      <c r="E243" s="24"/>
      <c r="F243" s="24"/>
      <c r="G243" s="24"/>
    </row>
    <row r="244" spans="3:7">
      <c r="C244" s="24"/>
      <c r="D244" s="24"/>
      <c r="E244" s="24"/>
      <c r="F244" s="24"/>
      <c r="G244" s="24"/>
    </row>
    <row r="245" spans="3:7">
      <c r="C245" s="24"/>
      <c r="D245" s="24"/>
      <c r="E245" s="24"/>
      <c r="F245" s="24"/>
      <c r="G245" s="24"/>
    </row>
    <row r="246" spans="3:7">
      <c r="C246" s="24"/>
      <c r="D246" s="24"/>
      <c r="E246" s="24"/>
      <c r="F246" s="24"/>
      <c r="G246" s="24"/>
    </row>
    <row r="247" spans="3:7">
      <c r="C247" s="24"/>
      <c r="D247" s="24"/>
      <c r="E247" s="24"/>
      <c r="F247" s="24"/>
      <c r="G247" s="24"/>
    </row>
    <row r="248" spans="3:7">
      <c r="C248" s="24"/>
      <c r="D248" s="24"/>
      <c r="E248" s="24"/>
      <c r="F248" s="24"/>
      <c r="G248" s="24"/>
    </row>
    <row r="249" spans="3:7">
      <c r="C249" s="24"/>
      <c r="D249" s="24"/>
      <c r="E249" s="24"/>
      <c r="F249" s="24"/>
      <c r="G249" s="24"/>
    </row>
    <row r="250" spans="3:7">
      <c r="C250" s="24"/>
      <c r="D250" s="24"/>
      <c r="E250" s="24"/>
      <c r="F250" s="24"/>
      <c r="G250" s="24"/>
    </row>
    <row r="251" spans="3:7">
      <c r="C251" s="24"/>
      <c r="D251" s="24"/>
      <c r="E251" s="24"/>
      <c r="F251" s="24"/>
      <c r="G251" s="24"/>
    </row>
    <row r="252" spans="3:7">
      <c r="C252" s="24"/>
      <c r="D252" s="24"/>
      <c r="E252" s="24"/>
      <c r="F252" s="24"/>
      <c r="G252" s="24"/>
    </row>
    <row r="253" spans="3:7">
      <c r="C253" s="24"/>
      <c r="D253" s="24"/>
      <c r="E253" s="24"/>
      <c r="F253" s="24"/>
      <c r="G253" s="24"/>
    </row>
    <row r="254" spans="3:7">
      <c r="C254" s="24"/>
      <c r="D254" s="24"/>
      <c r="E254" s="24"/>
      <c r="F254" s="24"/>
      <c r="G254" s="24"/>
    </row>
    <row r="255" spans="3:7">
      <c r="C255" s="24"/>
      <c r="D255" s="24"/>
      <c r="E255" s="24"/>
      <c r="F255" s="24"/>
      <c r="G255" s="24"/>
    </row>
    <row r="256" spans="3:7">
      <c r="C256" s="24"/>
      <c r="D256" s="24"/>
      <c r="E256" s="24"/>
      <c r="F256" s="24"/>
      <c r="G256" s="24"/>
    </row>
    <row r="257" spans="3:7">
      <c r="C257" s="24"/>
      <c r="D257" s="24"/>
      <c r="E257" s="24"/>
      <c r="F257" s="24"/>
      <c r="G257" s="24"/>
    </row>
    <row r="258" spans="3:7">
      <c r="C258" s="24"/>
      <c r="D258" s="24"/>
      <c r="E258" s="24"/>
      <c r="F258" s="24"/>
      <c r="G258" s="24"/>
    </row>
    <row r="259" spans="3:7">
      <c r="C259" s="24"/>
      <c r="D259" s="24"/>
      <c r="E259" s="24"/>
      <c r="F259" s="24"/>
      <c r="G259" s="24"/>
    </row>
    <row r="260" spans="3:7">
      <c r="C260" s="24"/>
      <c r="D260" s="24"/>
      <c r="E260" s="24"/>
      <c r="F260" s="24"/>
      <c r="G260" s="24"/>
    </row>
    <row r="261" spans="3:7">
      <c r="C261" s="24"/>
      <c r="D261" s="24"/>
      <c r="E261" s="24"/>
      <c r="F261" s="24"/>
      <c r="G261"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370"/>
  <sheetViews>
    <sheetView view="pageBreakPreview" zoomScaleSheetLayoutView="100" workbookViewId="0">
      <pane ySplit="7" topLeftCell="A161" activePane="bottomLeft" state="frozen"/>
      <selection pane="bottomLeft" activeCell="E171" sqref="E171"/>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34.5" customHeight="1">
      <c r="A3" s="370" t="s">
        <v>1291</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C11+C23+C48+C126</f>
        <v>409852319.91999996</v>
      </c>
      <c r="D9" s="138"/>
      <c r="E9" s="137">
        <f>E11+E23+E48+E126</f>
        <v>605526436.60000014</v>
      </c>
      <c r="F9" s="137">
        <f>F11+F23+F48+F126</f>
        <v>605526436.60000014</v>
      </c>
      <c r="G9" s="147">
        <f>G11+G23+G48+G126</f>
        <v>0</v>
      </c>
    </row>
    <row r="10" spans="1:7" ht="12.75">
      <c r="A10" s="131"/>
      <c r="B10" s="132"/>
      <c r="C10" s="133"/>
      <c r="D10" s="134"/>
      <c r="E10" s="133"/>
      <c r="F10" s="133"/>
      <c r="G10" s="148"/>
    </row>
    <row r="11" spans="1:7" ht="12.75">
      <c r="A11" s="126"/>
      <c r="B11" s="127" t="s">
        <v>7</v>
      </c>
      <c r="C11" s="128">
        <f>SUM(C13:C21)</f>
        <v>8501000</v>
      </c>
      <c r="D11" s="129"/>
      <c r="E11" s="128">
        <f>SUM(E13:E21)</f>
        <v>8501000</v>
      </c>
      <c r="F11" s="128">
        <f>SUM(F13:F21)</f>
        <v>8501000</v>
      </c>
      <c r="G11" s="149">
        <f>SUM(G13:G33)</f>
        <v>0</v>
      </c>
    </row>
    <row r="12" spans="1:7" ht="12.75">
      <c r="A12" s="30"/>
      <c r="B12" s="37"/>
      <c r="C12" s="41"/>
      <c r="D12" s="40"/>
      <c r="E12" s="42"/>
      <c r="F12" s="42"/>
      <c r="G12" s="42"/>
    </row>
    <row r="13" spans="1:7" ht="12.75">
      <c r="A13" s="30"/>
      <c r="B13" s="37" t="s">
        <v>171</v>
      </c>
      <c r="C13" s="41">
        <v>1250000</v>
      </c>
      <c r="D13" s="40"/>
      <c r="E13" s="42">
        <v>1000000</v>
      </c>
      <c r="F13" s="42">
        <v>1000000</v>
      </c>
      <c r="G13" s="42">
        <f t="shared" ref="G13:G20" si="0">E13-F13</f>
        <v>0</v>
      </c>
    </row>
    <row r="14" spans="1:7" ht="12.75">
      <c r="A14" s="30"/>
      <c r="B14" s="37" t="s">
        <v>172</v>
      </c>
      <c r="C14" s="41">
        <v>1250000</v>
      </c>
      <c r="D14" s="40"/>
      <c r="E14" s="42">
        <v>1000000</v>
      </c>
      <c r="F14" s="42">
        <v>1000000</v>
      </c>
      <c r="G14" s="42">
        <f t="shared" si="0"/>
        <v>0</v>
      </c>
    </row>
    <row r="15" spans="1:7" ht="25.5">
      <c r="A15" s="30"/>
      <c r="B15" s="37" t="s">
        <v>173</v>
      </c>
      <c r="C15" s="41">
        <v>200000</v>
      </c>
      <c r="D15" s="40"/>
      <c r="E15" s="42">
        <v>200000</v>
      </c>
      <c r="F15" s="42">
        <v>200000</v>
      </c>
      <c r="G15" s="42">
        <f t="shared" si="0"/>
        <v>0</v>
      </c>
    </row>
    <row r="16" spans="1:7" ht="25.5">
      <c r="A16" s="30"/>
      <c r="B16" s="37" t="s">
        <v>174</v>
      </c>
      <c r="C16" s="41">
        <v>100000</v>
      </c>
      <c r="D16" s="40"/>
      <c r="E16" s="42">
        <v>100000</v>
      </c>
      <c r="F16" s="42">
        <v>100000</v>
      </c>
      <c r="G16" s="42">
        <f t="shared" si="0"/>
        <v>0</v>
      </c>
    </row>
    <row r="17" spans="1:7" ht="12.75">
      <c r="A17" s="30"/>
      <c r="B17" s="37" t="s">
        <v>175</v>
      </c>
      <c r="C17" s="41">
        <v>500000</v>
      </c>
      <c r="D17" s="40"/>
      <c r="E17" s="42">
        <v>1000000</v>
      </c>
      <c r="F17" s="42">
        <v>1000000</v>
      </c>
      <c r="G17" s="42">
        <f t="shared" si="0"/>
        <v>0</v>
      </c>
    </row>
    <row r="18" spans="1:7" ht="25.5">
      <c r="A18" s="30"/>
      <c r="B18" s="37" t="s">
        <v>176</v>
      </c>
      <c r="C18" s="41">
        <v>1701000</v>
      </c>
      <c r="D18" s="40"/>
      <c r="E18" s="42">
        <v>1701000</v>
      </c>
      <c r="F18" s="42">
        <v>1701000</v>
      </c>
      <c r="G18" s="42">
        <f t="shared" si="0"/>
        <v>0</v>
      </c>
    </row>
    <row r="19" spans="1:7" ht="25.5">
      <c r="A19" s="30"/>
      <c r="B19" s="37" t="s">
        <v>177</v>
      </c>
      <c r="C19" s="41">
        <v>3500000</v>
      </c>
      <c r="D19" s="40"/>
      <c r="E19" s="42">
        <v>3085000</v>
      </c>
      <c r="F19" s="42">
        <v>3085000</v>
      </c>
      <c r="G19" s="42">
        <f t="shared" si="0"/>
        <v>0</v>
      </c>
    </row>
    <row r="20" spans="1:7" ht="25.5">
      <c r="A20" s="30"/>
      <c r="B20" s="37" t="s">
        <v>1234</v>
      </c>
      <c r="C20" s="41"/>
      <c r="D20" s="40"/>
      <c r="E20" s="42">
        <v>415000</v>
      </c>
      <c r="F20" s="42">
        <v>415000</v>
      </c>
      <c r="G20" s="42">
        <f t="shared" si="0"/>
        <v>0</v>
      </c>
    </row>
    <row r="21" spans="1:7" ht="12.75">
      <c r="A21" s="30"/>
      <c r="B21" s="37"/>
      <c r="C21" s="41"/>
      <c r="D21" s="40"/>
      <c r="E21" s="42"/>
      <c r="F21" s="42"/>
      <c r="G21" s="42"/>
    </row>
    <row r="22" spans="1:7" ht="12.75">
      <c r="A22" s="139"/>
      <c r="B22" s="140"/>
      <c r="C22" s="141"/>
      <c r="D22" s="46"/>
      <c r="E22" s="142"/>
      <c r="F22" s="142"/>
      <c r="G22" s="142"/>
    </row>
    <row r="23" spans="1:7" ht="25.5">
      <c r="A23" s="126"/>
      <c r="B23" s="127" t="s">
        <v>326</v>
      </c>
      <c r="C23" s="128">
        <f>SUM(C25:C46)</f>
        <v>124439217.90000001</v>
      </c>
      <c r="D23" s="129"/>
      <c r="E23" s="128">
        <f>SUM(E25:E46)</f>
        <v>124439217.90000001</v>
      </c>
      <c r="F23" s="128">
        <f>SUM(F25:F46)</f>
        <v>124439217.90000001</v>
      </c>
      <c r="G23" s="149">
        <f>SUM(G25:G46)</f>
        <v>0</v>
      </c>
    </row>
    <row r="24" spans="1:7" ht="12.75">
      <c r="A24" s="139"/>
      <c r="B24" s="140"/>
      <c r="C24" s="141"/>
      <c r="D24" s="46"/>
      <c r="E24" s="142"/>
      <c r="F24" s="142"/>
      <c r="G24" s="142"/>
    </row>
    <row r="25" spans="1:7" ht="38.25">
      <c r="A25" s="139"/>
      <c r="B25" s="140" t="s">
        <v>271</v>
      </c>
      <c r="C25" s="141">
        <v>6300798.6399999997</v>
      </c>
      <c r="D25" s="46"/>
      <c r="E25" s="142">
        <v>0</v>
      </c>
      <c r="F25" s="142">
        <v>0</v>
      </c>
      <c r="G25" s="142">
        <f t="shared" ref="G25:G45" si="1">E25-F25</f>
        <v>0</v>
      </c>
    </row>
    <row r="26" spans="1:7" ht="38.25">
      <c r="A26" s="139"/>
      <c r="B26" s="140" t="s">
        <v>621</v>
      </c>
      <c r="C26" s="141">
        <v>1200000</v>
      </c>
      <c r="D26" s="46"/>
      <c r="E26" s="142">
        <v>0</v>
      </c>
      <c r="F26" s="142">
        <v>0</v>
      </c>
      <c r="G26" s="142">
        <f t="shared" si="1"/>
        <v>0</v>
      </c>
    </row>
    <row r="27" spans="1:7" ht="38.25">
      <c r="A27" s="139"/>
      <c r="B27" s="140" t="s">
        <v>622</v>
      </c>
      <c r="C27" s="141">
        <v>50000000</v>
      </c>
      <c r="D27" s="46"/>
      <c r="E27" s="142">
        <v>61440285</v>
      </c>
      <c r="F27" s="142">
        <v>61440285</v>
      </c>
      <c r="G27" s="142">
        <f t="shared" si="1"/>
        <v>0</v>
      </c>
    </row>
    <row r="28" spans="1:7" ht="12.75">
      <c r="A28" s="139"/>
      <c r="B28" s="140" t="s">
        <v>623</v>
      </c>
      <c r="C28" s="141">
        <v>11050300</v>
      </c>
      <c r="D28" s="46"/>
      <c r="E28" s="142">
        <v>0</v>
      </c>
      <c r="F28" s="142">
        <v>0</v>
      </c>
      <c r="G28" s="142">
        <f t="shared" si="1"/>
        <v>0</v>
      </c>
    </row>
    <row r="29" spans="1:7" ht="51">
      <c r="A29" s="143"/>
      <c r="B29" s="150" t="s">
        <v>294</v>
      </c>
      <c r="C29" s="151">
        <v>14741235</v>
      </c>
      <c r="D29" s="152"/>
      <c r="E29" s="153">
        <v>0</v>
      </c>
      <c r="F29" s="153">
        <v>0</v>
      </c>
      <c r="G29" s="153">
        <f t="shared" si="1"/>
        <v>0</v>
      </c>
    </row>
    <row r="30" spans="1:7" ht="38.25">
      <c r="A30" s="154"/>
      <c r="B30" s="155" t="s">
        <v>624</v>
      </c>
      <c r="C30" s="156">
        <v>3190382.5</v>
      </c>
      <c r="D30" s="157"/>
      <c r="E30" s="158">
        <v>0</v>
      </c>
      <c r="F30" s="158">
        <v>0</v>
      </c>
      <c r="G30" s="158">
        <f t="shared" si="1"/>
        <v>0</v>
      </c>
    </row>
    <row r="31" spans="1:7" ht="38.25">
      <c r="A31" s="139"/>
      <c r="B31" s="140" t="s">
        <v>625</v>
      </c>
      <c r="C31" s="141">
        <v>4384501.7599999998</v>
      </c>
      <c r="D31" s="46"/>
      <c r="E31" s="142">
        <v>6284501.7599999998</v>
      </c>
      <c r="F31" s="142">
        <v>6284501.7599999998</v>
      </c>
      <c r="G31" s="142">
        <f t="shared" si="1"/>
        <v>0</v>
      </c>
    </row>
    <row r="32" spans="1:7" ht="38.25">
      <c r="A32" s="139"/>
      <c r="B32" s="140" t="s">
        <v>626</v>
      </c>
      <c r="C32" s="141">
        <v>4500000</v>
      </c>
      <c r="D32" s="46"/>
      <c r="E32" s="142">
        <v>4500000</v>
      </c>
      <c r="F32" s="142">
        <v>4500000</v>
      </c>
      <c r="G32" s="142">
        <f t="shared" si="1"/>
        <v>0</v>
      </c>
    </row>
    <row r="33" spans="1:7" ht="63.75">
      <c r="A33" s="139"/>
      <c r="B33" s="140" t="s">
        <v>627</v>
      </c>
      <c r="C33" s="141">
        <v>10000000</v>
      </c>
      <c r="D33" s="46"/>
      <c r="E33" s="142">
        <v>10000000</v>
      </c>
      <c r="F33" s="142">
        <v>10000000</v>
      </c>
      <c r="G33" s="142">
        <f t="shared" si="1"/>
        <v>0</v>
      </c>
    </row>
    <row r="34" spans="1:7" ht="51">
      <c r="A34" s="139"/>
      <c r="B34" s="140" t="s">
        <v>628</v>
      </c>
      <c r="C34" s="141">
        <v>9072000</v>
      </c>
      <c r="D34" s="46"/>
      <c r="E34" s="142">
        <v>4851503.32</v>
      </c>
      <c r="F34" s="142">
        <v>4851503.32</v>
      </c>
      <c r="G34" s="142">
        <f t="shared" si="1"/>
        <v>0</v>
      </c>
    </row>
    <row r="35" spans="1:7" ht="38.25">
      <c r="A35" s="139"/>
      <c r="B35" s="140" t="s">
        <v>629</v>
      </c>
      <c r="C35" s="141">
        <v>1500000</v>
      </c>
      <c r="D35" s="46"/>
      <c r="E35" s="142">
        <v>0</v>
      </c>
      <c r="F35" s="142">
        <v>0</v>
      </c>
      <c r="G35" s="142">
        <f t="shared" si="1"/>
        <v>0</v>
      </c>
    </row>
    <row r="36" spans="1:7" ht="38.25">
      <c r="A36" s="139"/>
      <c r="B36" s="140" t="s">
        <v>630</v>
      </c>
      <c r="C36" s="141">
        <v>1500000</v>
      </c>
      <c r="D36" s="46"/>
      <c r="E36" s="142">
        <v>1500000</v>
      </c>
      <c r="F36" s="142">
        <v>1500000</v>
      </c>
      <c r="G36" s="142">
        <f t="shared" si="1"/>
        <v>0</v>
      </c>
    </row>
    <row r="37" spans="1:7" ht="38.25">
      <c r="A37" s="139"/>
      <c r="B37" s="140" t="s">
        <v>631</v>
      </c>
      <c r="C37" s="141">
        <v>2000000</v>
      </c>
      <c r="D37" s="46"/>
      <c r="E37" s="142">
        <v>0</v>
      </c>
      <c r="F37" s="142">
        <v>0</v>
      </c>
      <c r="G37" s="142">
        <f t="shared" si="1"/>
        <v>0</v>
      </c>
    </row>
    <row r="38" spans="1:7" ht="38.25">
      <c r="A38" s="139"/>
      <c r="B38" s="140" t="s">
        <v>632</v>
      </c>
      <c r="C38" s="141">
        <v>5000000</v>
      </c>
      <c r="D38" s="46"/>
      <c r="E38" s="142">
        <v>0</v>
      </c>
      <c r="F38" s="142">
        <v>0</v>
      </c>
      <c r="G38" s="142">
        <f t="shared" si="1"/>
        <v>0</v>
      </c>
    </row>
    <row r="39" spans="1:7" ht="51">
      <c r="A39" s="139"/>
      <c r="B39" s="140" t="s">
        <v>1224</v>
      </c>
      <c r="C39" s="141"/>
      <c r="D39" s="46"/>
      <c r="E39" s="142">
        <v>1614928.83</v>
      </c>
      <c r="F39" s="142">
        <v>1614928.83</v>
      </c>
      <c r="G39" s="142">
        <f t="shared" si="1"/>
        <v>0</v>
      </c>
    </row>
    <row r="40" spans="1:7" ht="51">
      <c r="A40" s="139"/>
      <c r="B40" s="140" t="s">
        <v>1126</v>
      </c>
      <c r="C40" s="141"/>
      <c r="D40" s="46"/>
      <c r="E40" s="142">
        <v>14518086.58</v>
      </c>
      <c r="F40" s="142">
        <v>14518086.58</v>
      </c>
      <c r="G40" s="142">
        <f t="shared" si="1"/>
        <v>0</v>
      </c>
    </row>
    <row r="41" spans="1:7" ht="51">
      <c r="A41" s="143"/>
      <c r="B41" s="150" t="s">
        <v>1152</v>
      </c>
      <c r="C41" s="151"/>
      <c r="D41" s="152"/>
      <c r="E41" s="153">
        <v>8926809.9199999999</v>
      </c>
      <c r="F41" s="153">
        <v>8926809.9199999999</v>
      </c>
      <c r="G41" s="153">
        <f t="shared" si="1"/>
        <v>0</v>
      </c>
    </row>
    <row r="42" spans="1:7" ht="38.25">
      <c r="A42" s="154"/>
      <c r="B42" s="155" t="s">
        <v>301</v>
      </c>
      <c r="C42" s="156"/>
      <c r="D42" s="157"/>
      <c r="E42" s="158">
        <v>3792800</v>
      </c>
      <c r="F42" s="158">
        <v>3792800</v>
      </c>
      <c r="G42" s="158">
        <f t="shared" si="1"/>
        <v>0</v>
      </c>
    </row>
    <row r="43" spans="1:7" ht="76.5">
      <c r="A43" s="139"/>
      <c r="B43" s="140" t="s">
        <v>1129</v>
      </c>
      <c r="C43" s="141"/>
      <c r="D43" s="46"/>
      <c r="E43" s="142">
        <v>2611342.4900000002</v>
      </c>
      <c r="F43" s="142">
        <v>2611342.4900000002</v>
      </c>
      <c r="G43" s="142">
        <f t="shared" si="1"/>
        <v>0</v>
      </c>
    </row>
    <row r="44" spans="1:7" ht="76.5">
      <c r="A44" s="139"/>
      <c r="B44" s="140" t="s">
        <v>1131</v>
      </c>
      <c r="C44" s="141"/>
      <c r="D44" s="46"/>
      <c r="E44" s="142">
        <v>1038960</v>
      </c>
      <c r="F44" s="142">
        <v>1038960</v>
      </c>
      <c r="G44" s="142">
        <f t="shared" si="1"/>
        <v>0</v>
      </c>
    </row>
    <row r="45" spans="1:7" ht="25.5">
      <c r="A45" s="139"/>
      <c r="B45" s="140" t="s">
        <v>291</v>
      </c>
      <c r="C45" s="141"/>
      <c r="D45" s="46"/>
      <c r="E45" s="142">
        <v>3360000</v>
      </c>
      <c r="F45" s="142">
        <v>3360000</v>
      </c>
      <c r="G45" s="142">
        <f t="shared" si="1"/>
        <v>0</v>
      </c>
    </row>
    <row r="46" spans="1:7" ht="12.75">
      <c r="A46" s="30"/>
      <c r="B46" s="37"/>
      <c r="C46" s="47"/>
      <c r="D46" s="40"/>
      <c r="E46" s="42"/>
      <c r="F46" s="42"/>
      <c r="G46" s="42"/>
    </row>
    <row r="47" spans="1:7" ht="12.75">
      <c r="A47" s="30"/>
      <c r="B47" s="37"/>
      <c r="C47" s="47"/>
      <c r="D47" s="40"/>
      <c r="E47" s="42"/>
      <c r="F47" s="42"/>
      <c r="G47" s="42"/>
    </row>
    <row r="48" spans="1:7" ht="12.75">
      <c r="A48" s="126"/>
      <c r="B48" s="127" t="s">
        <v>189</v>
      </c>
      <c r="C48" s="128">
        <f>SUM(C50:C124)</f>
        <v>276912102.01999998</v>
      </c>
      <c r="D48" s="129"/>
      <c r="E48" s="128">
        <f>SUM(E50:E124)</f>
        <v>276912102.02000004</v>
      </c>
      <c r="F48" s="128">
        <f>SUM(F50:F124)</f>
        <v>276912102.02000004</v>
      </c>
      <c r="G48" s="149">
        <f>SUM(G50:G124)</f>
        <v>0</v>
      </c>
    </row>
    <row r="49" spans="1:7" ht="12.75">
      <c r="A49" s="30"/>
      <c r="B49" s="37"/>
      <c r="C49" s="41"/>
      <c r="D49" s="40"/>
      <c r="E49" s="42"/>
      <c r="F49" s="42"/>
      <c r="G49" s="42"/>
    </row>
    <row r="50" spans="1:7" ht="38.25">
      <c r="A50" s="30"/>
      <c r="B50" s="58" t="s">
        <v>259</v>
      </c>
      <c r="C50" s="38">
        <v>10750000</v>
      </c>
      <c r="D50" s="40"/>
      <c r="E50" s="42">
        <v>0</v>
      </c>
      <c r="F50" s="42">
        <v>0</v>
      </c>
      <c r="G50" s="42">
        <f t="shared" ref="G50:G81" si="2">E50-F50</f>
        <v>0</v>
      </c>
    </row>
    <row r="51" spans="1:7" ht="38.25">
      <c r="A51" s="30"/>
      <c r="B51" s="58" t="s">
        <v>260</v>
      </c>
      <c r="C51" s="38">
        <v>11000000</v>
      </c>
      <c r="D51" s="40"/>
      <c r="E51" s="42">
        <v>0</v>
      </c>
      <c r="F51" s="42">
        <v>0</v>
      </c>
      <c r="G51" s="42">
        <f t="shared" si="2"/>
        <v>0</v>
      </c>
    </row>
    <row r="52" spans="1:7" ht="25.5">
      <c r="A52" s="30"/>
      <c r="B52" s="58" t="s">
        <v>261</v>
      </c>
      <c r="C52" s="38">
        <v>9800000</v>
      </c>
      <c r="D52" s="40"/>
      <c r="E52" s="42">
        <v>9800000</v>
      </c>
      <c r="F52" s="42">
        <v>9800000</v>
      </c>
      <c r="G52" s="42">
        <f t="shared" si="2"/>
        <v>0</v>
      </c>
    </row>
    <row r="53" spans="1:7" ht="25.5">
      <c r="A53" s="30"/>
      <c r="B53" s="58" t="s">
        <v>262</v>
      </c>
      <c r="C53" s="38">
        <v>6500000</v>
      </c>
      <c r="D53" s="40"/>
      <c r="E53" s="42">
        <v>0</v>
      </c>
      <c r="F53" s="42">
        <v>0</v>
      </c>
      <c r="G53" s="42">
        <f t="shared" si="2"/>
        <v>0</v>
      </c>
    </row>
    <row r="54" spans="1:7" ht="38.25">
      <c r="A54" s="30"/>
      <c r="B54" s="58" t="s">
        <v>263</v>
      </c>
      <c r="C54" s="38">
        <v>14467450</v>
      </c>
      <c r="D54" s="40"/>
      <c r="E54" s="42">
        <v>14467450</v>
      </c>
      <c r="F54" s="42">
        <v>14467450</v>
      </c>
      <c r="G54" s="42">
        <f t="shared" si="2"/>
        <v>0</v>
      </c>
    </row>
    <row r="55" spans="1:7" ht="38.25">
      <c r="A55" s="30"/>
      <c r="B55" s="58" t="s">
        <v>264</v>
      </c>
      <c r="C55" s="38">
        <v>2500000</v>
      </c>
      <c r="D55" s="40"/>
      <c r="E55" s="42">
        <v>0</v>
      </c>
      <c r="F55" s="42">
        <v>0</v>
      </c>
      <c r="G55" s="42">
        <f t="shared" si="2"/>
        <v>0</v>
      </c>
    </row>
    <row r="56" spans="1:7" ht="38.25">
      <c r="A56" s="30"/>
      <c r="B56" s="58" t="s">
        <v>265</v>
      </c>
      <c r="C56" s="38">
        <v>7200000</v>
      </c>
      <c r="D56" s="40"/>
      <c r="E56" s="42">
        <v>0</v>
      </c>
      <c r="F56" s="42">
        <v>0</v>
      </c>
      <c r="G56" s="42">
        <f t="shared" si="2"/>
        <v>0</v>
      </c>
    </row>
    <row r="57" spans="1:7" ht="38.25">
      <c r="A57" s="31"/>
      <c r="B57" s="169" t="s">
        <v>266</v>
      </c>
      <c r="C57" s="170">
        <v>5000000</v>
      </c>
      <c r="D57" s="171"/>
      <c r="E57" s="172">
        <v>0</v>
      </c>
      <c r="F57" s="172">
        <v>0</v>
      </c>
      <c r="G57" s="172">
        <f t="shared" si="2"/>
        <v>0</v>
      </c>
    </row>
    <row r="58" spans="1:7" ht="38.25">
      <c r="A58" s="173"/>
      <c r="B58" s="174" t="s">
        <v>267</v>
      </c>
      <c r="C58" s="175">
        <v>1500000</v>
      </c>
      <c r="D58" s="176"/>
      <c r="E58" s="177">
        <v>2857000</v>
      </c>
      <c r="F58" s="177">
        <v>2857000</v>
      </c>
      <c r="G58" s="177">
        <f t="shared" si="2"/>
        <v>0</v>
      </c>
    </row>
    <row r="59" spans="1:7" ht="38.25">
      <c r="A59" s="30"/>
      <c r="B59" s="58" t="s">
        <v>268</v>
      </c>
      <c r="C59" s="38">
        <v>1500000</v>
      </c>
      <c r="D59" s="40"/>
      <c r="E59" s="42">
        <v>740000</v>
      </c>
      <c r="F59" s="42">
        <v>740000</v>
      </c>
      <c r="G59" s="42">
        <f t="shared" si="2"/>
        <v>0</v>
      </c>
    </row>
    <row r="60" spans="1:7" ht="38.25">
      <c r="A60" s="30"/>
      <c r="B60" s="58" t="s">
        <v>269</v>
      </c>
      <c r="C60" s="38">
        <v>30740450</v>
      </c>
      <c r="D60" s="40"/>
      <c r="E60" s="42">
        <v>0</v>
      </c>
      <c r="F60" s="42">
        <v>0</v>
      </c>
      <c r="G60" s="42">
        <f t="shared" si="2"/>
        <v>0</v>
      </c>
    </row>
    <row r="61" spans="1:7" ht="38.25">
      <c r="A61" s="30"/>
      <c r="B61" s="58" t="s">
        <v>270</v>
      </c>
      <c r="C61" s="38">
        <v>5000000</v>
      </c>
      <c r="D61" s="40"/>
      <c r="E61" s="42">
        <v>5000000</v>
      </c>
      <c r="F61" s="42">
        <v>5000000</v>
      </c>
      <c r="G61" s="42">
        <f t="shared" si="2"/>
        <v>0</v>
      </c>
    </row>
    <row r="62" spans="1:7" ht="38.25">
      <c r="A62" s="30"/>
      <c r="B62" s="58" t="s">
        <v>271</v>
      </c>
      <c r="C62" s="38">
        <v>6849777.0200000005</v>
      </c>
      <c r="D62" s="40"/>
      <c r="E62" s="42">
        <v>0</v>
      </c>
      <c r="F62" s="42">
        <v>0</v>
      </c>
      <c r="G62" s="42">
        <f t="shared" si="2"/>
        <v>0</v>
      </c>
    </row>
    <row r="63" spans="1:7" ht="38.25">
      <c r="A63" s="30"/>
      <c r="B63" s="58" t="s">
        <v>272</v>
      </c>
      <c r="C63" s="38">
        <v>200000</v>
      </c>
      <c r="D63" s="40"/>
      <c r="E63" s="42">
        <v>0</v>
      </c>
      <c r="F63" s="42">
        <v>0</v>
      </c>
      <c r="G63" s="42">
        <f t="shared" si="2"/>
        <v>0</v>
      </c>
    </row>
    <row r="64" spans="1:7" ht="38.25">
      <c r="A64" s="30"/>
      <c r="B64" s="58" t="s">
        <v>273</v>
      </c>
      <c r="C64" s="38">
        <v>4500000</v>
      </c>
      <c r="D64" s="40"/>
      <c r="E64" s="42">
        <v>0</v>
      </c>
      <c r="F64" s="42">
        <v>0</v>
      </c>
      <c r="G64" s="42">
        <f t="shared" si="2"/>
        <v>0</v>
      </c>
    </row>
    <row r="65" spans="1:7" ht="38.25">
      <c r="A65" s="30"/>
      <c r="B65" s="58" t="s">
        <v>274</v>
      </c>
      <c r="C65" s="38">
        <v>4000000</v>
      </c>
      <c r="D65" s="40"/>
      <c r="E65" s="42">
        <v>0</v>
      </c>
      <c r="F65" s="42">
        <v>0</v>
      </c>
      <c r="G65" s="42">
        <f t="shared" si="2"/>
        <v>0</v>
      </c>
    </row>
    <row r="66" spans="1:7" ht="38.25">
      <c r="A66" s="30"/>
      <c r="B66" s="58" t="s">
        <v>275</v>
      </c>
      <c r="C66" s="38">
        <v>3100000</v>
      </c>
      <c r="D66" s="40"/>
      <c r="E66" s="42">
        <v>0</v>
      </c>
      <c r="F66" s="42">
        <v>0</v>
      </c>
      <c r="G66" s="42">
        <f t="shared" si="2"/>
        <v>0</v>
      </c>
    </row>
    <row r="67" spans="1:7" ht="38.25">
      <c r="A67" s="30"/>
      <c r="B67" s="58" t="s">
        <v>276</v>
      </c>
      <c r="C67" s="38">
        <v>2200000</v>
      </c>
      <c r="D67" s="40"/>
      <c r="E67" s="42">
        <v>0</v>
      </c>
      <c r="F67" s="42">
        <v>0</v>
      </c>
      <c r="G67" s="42">
        <f t="shared" si="2"/>
        <v>0</v>
      </c>
    </row>
    <row r="68" spans="1:7" ht="38.25">
      <c r="A68" s="30"/>
      <c r="B68" s="58" t="s">
        <v>277</v>
      </c>
      <c r="C68" s="38">
        <v>4500000</v>
      </c>
      <c r="D68" s="40"/>
      <c r="E68" s="42">
        <v>4500000</v>
      </c>
      <c r="F68" s="42">
        <v>4500000</v>
      </c>
      <c r="G68" s="42">
        <f t="shared" si="2"/>
        <v>0</v>
      </c>
    </row>
    <row r="69" spans="1:7" ht="38.25">
      <c r="A69" s="30"/>
      <c r="B69" s="58" t="s">
        <v>278</v>
      </c>
      <c r="C69" s="38">
        <v>3500000</v>
      </c>
      <c r="D69" s="40"/>
      <c r="E69" s="42">
        <v>0</v>
      </c>
      <c r="F69" s="42">
        <v>0</v>
      </c>
      <c r="G69" s="42">
        <f t="shared" si="2"/>
        <v>0</v>
      </c>
    </row>
    <row r="70" spans="1:7" ht="38.25">
      <c r="A70" s="30"/>
      <c r="B70" s="58" t="s">
        <v>279</v>
      </c>
      <c r="C70" s="38">
        <v>4430000</v>
      </c>
      <c r="D70" s="40"/>
      <c r="E70" s="42">
        <v>0</v>
      </c>
      <c r="F70" s="42">
        <v>0</v>
      </c>
      <c r="G70" s="42">
        <f t="shared" si="2"/>
        <v>0</v>
      </c>
    </row>
    <row r="71" spans="1:7" ht="38.25">
      <c r="A71" s="30"/>
      <c r="B71" s="58" t="s">
        <v>280</v>
      </c>
      <c r="C71" s="38">
        <v>2560345</v>
      </c>
      <c r="D71" s="40"/>
      <c r="E71" s="42">
        <v>2560345</v>
      </c>
      <c r="F71" s="42">
        <v>2560345</v>
      </c>
      <c r="G71" s="42">
        <f t="shared" si="2"/>
        <v>0</v>
      </c>
    </row>
    <row r="72" spans="1:7" ht="38.25">
      <c r="A72" s="31"/>
      <c r="B72" s="169" t="s">
        <v>281</v>
      </c>
      <c r="C72" s="170">
        <v>9819440</v>
      </c>
      <c r="D72" s="171"/>
      <c r="E72" s="172">
        <v>0</v>
      </c>
      <c r="F72" s="172">
        <v>0</v>
      </c>
      <c r="G72" s="172">
        <f t="shared" si="2"/>
        <v>0</v>
      </c>
    </row>
    <row r="73" spans="1:7" ht="38.25">
      <c r="A73" s="173"/>
      <c r="B73" s="174" t="s">
        <v>282</v>
      </c>
      <c r="C73" s="175">
        <v>1616090</v>
      </c>
      <c r="D73" s="176"/>
      <c r="E73" s="177">
        <v>1616090</v>
      </c>
      <c r="F73" s="177">
        <v>1616090</v>
      </c>
      <c r="G73" s="177">
        <f t="shared" si="2"/>
        <v>0</v>
      </c>
    </row>
    <row r="74" spans="1:7" ht="38.25">
      <c r="A74" s="30"/>
      <c r="B74" s="58" t="s">
        <v>283</v>
      </c>
      <c r="C74" s="38">
        <v>5000000</v>
      </c>
      <c r="D74" s="40"/>
      <c r="E74" s="42">
        <v>0</v>
      </c>
      <c r="F74" s="42">
        <v>0</v>
      </c>
      <c r="G74" s="42">
        <f t="shared" si="2"/>
        <v>0</v>
      </c>
    </row>
    <row r="75" spans="1:7" ht="38.25">
      <c r="A75" s="30"/>
      <c r="B75" s="58" t="s">
        <v>284</v>
      </c>
      <c r="C75" s="38">
        <v>3000000</v>
      </c>
      <c r="D75" s="40"/>
      <c r="E75" s="42">
        <v>3000000</v>
      </c>
      <c r="F75" s="42">
        <v>3000000</v>
      </c>
      <c r="G75" s="42">
        <f t="shared" si="2"/>
        <v>0</v>
      </c>
    </row>
    <row r="76" spans="1:7" ht="38.25">
      <c r="A76" s="30"/>
      <c r="B76" s="58" t="s">
        <v>285</v>
      </c>
      <c r="C76" s="38">
        <v>1500000</v>
      </c>
      <c r="D76" s="40"/>
      <c r="E76" s="42">
        <v>1500000</v>
      </c>
      <c r="F76" s="42">
        <v>1500000</v>
      </c>
      <c r="G76" s="42">
        <f t="shared" si="2"/>
        <v>0</v>
      </c>
    </row>
    <row r="77" spans="1:7" ht="38.25">
      <c r="A77" s="30"/>
      <c r="B77" s="58" t="s">
        <v>286</v>
      </c>
      <c r="C77" s="38">
        <v>2850000</v>
      </c>
      <c r="D77" s="40"/>
      <c r="E77" s="42">
        <v>2850000</v>
      </c>
      <c r="F77" s="42">
        <v>2850000</v>
      </c>
      <c r="G77" s="42">
        <f t="shared" si="2"/>
        <v>0</v>
      </c>
    </row>
    <row r="78" spans="1:7" ht="25.5">
      <c r="A78" s="30"/>
      <c r="B78" s="58" t="s">
        <v>287</v>
      </c>
      <c r="C78" s="38">
        <v>1900000</v>
      </c>
      <c r="D78" s="40"/>
      <c r="E78" s="42">
        <v>1900000</v>
      </c>
      <c r="F78" s="42">
        <v>1900000</v>
      </c>
      <c r="G78" s="42">
        <f t="shared" si="2"/>
        <v>0</v>
      </c>
    </row>
    <row r="79" spans="1:7" ht="38.25">
      <c r="A79" s="30"/>
      <c r="B79" s="58" t="s">
        <v>288</v>
      </c>
      <c r="C79" s="38">
        <v>2230000</v>
      </c>
      <c r="D79" s="40"/>
      <c r="E79" s="42">
        <v>0</v>
      </c>
      <c r="F79" s="42">
        <v>0</v>
      </c>
      <c r="G79" s="42">
        <f t="shared" si="2"/>
        <v>0</v>
      </c>
    </row>
    <row r="80" spans="1:7" ht="38.25">
      <c r="A80" s="30"/>
      <c r="B80" s="58" t="s">
        <v>289</v>
      </c>
      <c r="C80" s="38">
        <v>35271315</v>
      </c>
      <c r="D80" s="40"/>
      <c r="E80" s="42">
        <v>35271315</v>
      </c>
      <c r="F80" s="42">
        <v>35271315</v>
      </c>
      <c r="G80" s="42">
        <f t="shared" si="2"/>
        <v>0</v>
      </c>
    </row>
    <row r="81" spans="1:7" ht="25.5">
      <c r="A81" s="30"/>
      <c r="B81" s="58" t="s">
        <v>290</v>
      </c>
      <c r="C81" s="38">
        <v>4200000</v>
      </c>
      <c r="D81" s="40"/>
      <c r="E81" s="42">
        <v>0</v>
      </c>
      <c r="F81" s="42">
        <v>0</v>
      </c>
      <c r="G81" s="42">
        <f t="shared" si="2"/>
        <v>0</v>
      </c>
    </row>
    <row r="82" spans="1:7" ht="25.5">
      <c r="A82" s="30"/>
      <c r="B82" s="58" t="s">
        <v>291</v>
      </c>
      <c r="C82" s="38">
        <v>4200000</v>
      </c>
      <c r="D82" s="40"/>
      <c r="E82" s="42">
        <v>0</v>
      </c>
      <c r="F82" s="42">
        <v>0</v>
      </c>
      <c r="G82" s="42">
        <f t="shared" ref="G82:G113" si="3">E82-F82</f>
        <v>0</v>
      </c>
    </row>
    <row r="83" spans="1:7" ht="38.25">
      <c r="A83" s="30"/>
      <c r="B83" s="58" t="s">
        <v>292</v>
      </c>
      <c r="C83" s="38">
        <v>3050000</v>
      </c>
      <c r="D83" s="40"/>
      <c r="E83" s="42">
        <v>0</v>
      </c>
      <c r="F83" s="42">
        <v>0</v>
      </c>
      <c r="G83" s="42">
        <f t="shared" si="3"/>
        <v>0</v>
      </c>
    </row>
    <row r="84" spans="1:7" ht="38.25">
      <c r="A84" s="30"/>
      <c r="B84" s="58" t="s">
        <v>293</v>
      </c>
      <c r="C84" s="38">
        <v>960000</v>
      </c>
      <c r="D84" s="40"/>
      <c r="E84" s="42">
        <v>0</v>
      </c>
      <c r="F84" s="42">
        <v>0</v>
      </c>
      <c r="G84" s="42">
        <f t="shared" si="3"/>
        <v>0</v>
      </c>
    </row>
    <row r="85" spans="1:7" ht="51">
      <c r="A85" s="30"/>
      <c r="B85" s="58" t="s">
        <v>294</v>
      </c>
      <c r="C85" s="38">
        <v>14741235</v>
      </c>
      <c r="D85" s="40"/>
      <c r="E85" s="42">
        <v>29482470</v>
      </c>
      <c r="F85" s="42">
        <v>29482470</v>
      </c>
      <c r="G85" s="42">
        <f t="shared" si="3"/>
        <v>0</v>
      </c>
    </row>
    <row r="86" spans="1:7" ht="38.25">
      <c r="A86" s="30"/>
      <c r="B86" s="58" t="s">
        <v>295</v>
      </c>
      <c r="C86" s="38">
        <v>6000000</v>
      </c>
      <c r="D86" s="40"/>
      <c r="E86" s="42">
        <v>6000000</v>
      </c>
      <c r="F86" s="42">
        <v>6000000</v>
      </c>
      <c r="G86" s="42">
        <f t="shared" si="3"/>
        <v>0</v>
      </c>
    </row>
    <row r="87" spans="1:7" ht="25.5">
      <c r="A87" s="31"/>
      <c r="B87" s="169" t="s">
        <v>296</v>
      </c>
      <c r="C87" s="170">
        <v>850000</v>
      </c>
      <c r="D87" s="171"/>
      <c r="E87" s="172">
        <v>850000</v>
      </c>
      <c r="F87" s="172">
        <v>850000</v>
      </c>
      <c r="G87" s="172">
        <f t="shared" si="3"/>
        <v>0</v>
      </c>
    </row>
    <row r="88" spans="1:7" ht="25.5">
      <c r="A88" s="173"/>
      <c r="B88" s="174" t="s">
        <v>297</v>
      </c>
      <c r="C88" s="175">
        <v>1250000</v>
      </c>
      <c r="D88" s="176"/>
      <c r="E88" s="177">
        <v>1250000</v>
      </c>
      <c r="F88" s="177">
        <v>1250000</v>
      </c>
      <c r="G88" s="177">
        <f t="shared" si="3"/>
        <v>0</v>
      </c>
    </row>
    <row r="89" spans="1:7" ht="25.5">
      <c r="A89" s="30"/>
      <c r="B89" s="58" t="s">
        <v>298</v>
      </c>
      <c r="C89" s="38">
        <v>7785000</v>
      </c>
      <c r="D89" s="40"/>
      <c r="E89" s="42">
        <v>7785000</v>
      </c>
      <c r="F89" s="42">
        <v>7785000</v>
      </c>
      <c r="G89" s="42">
        <f t="shared" si="3"/>
        <v>0</v>
      </c>
    </row>
    <row r="90" spans="1:7" ht="25.5">
      <c r="A90" s="30"/>
      <c r="B90" s="58" t="s">
        <v>299</v>
      </c>
      <c r="C90" s="38">
        <v>10150000</v>
      </c>
      <c r="D90" s="40"/>
      <c r="E90" s="42">
        <v>10150000</v>
      </c>
      <c r="F90" s="42">
        <v>10150000</v>
      </c>
      <c r="G90" s="42">
        <f t="shared" si="3"/>
        <v>0</v>
      </c>
    </row>
    <row r="91" spans="1:7" ht="38.25">
      <c r="A91" s="30"/>
      <c r="B91" s="58" t="s">
        <v>300</v>
      </c>
      <c r="C91" s="38">
        <v>6000000</v>
      </c>
      <c r="D91" s="40"/>
      <c r="E91" s="42">
        <v>6000000</v>
      </c>
      <c r="F91" s="42">
        <v>6000000</v>
      </c>
      <c r="G91" s="42">
        <f t="shared" si="3"/>
        <v>0</v>
      </c>
    </row>
    <row r="92" spans="1:7" ht="38.25">
      <c r="A92" s="30"/>
      <c r="B92" s="58" t="s">
        <v>301</v>
      </c>
      <c r="C92" s="38">
        <v>4741000</v>
      </c>
      <c r="D92" s="40"/>
      <c r="E92" s="42">
        <v>0</v>
      </c>
      <c r="F92" s="42">
        <v>0</v>
      </c>
      <c r="G92" s="42">
        <f t="shared" si="3"/>
        <v>0</v>
      </c>
    </row>
    <row r="93" spans="1:7" ht="38.25">
      <c r="A93" s="30"/>
      <c r="B93" s="58" t="s">
        <v>302</v>
      </c>
      <c r="C93" s="38">
        <v>5000000</v>
      </c>
      <c r="D93" s="40"/>
      <c r="E93" s="42">
        <v>5000000</v>
      </c>
      <c r="F93" s="42">
        <v>5000000</v>
      </c>
      <c r="G93" s="42">
        <f t="shared" si="3"/>
        <v>0</v>
      </c>
    </row>
    <row r="94" spans="1:7" ht="25.5">
      <c r="A94" s="30"/>
      <c r="B94" s="58" t="s">
        <v>303</v>
      </c>
      <c r="C94" s="38">
        <v>3000000</v>
      </c>
      <c r="D94" s="40"/>
      <c r="E94" s="42">
        <v>3000000</v>
      </c>
      <c r="F94" s="42">
        <v>3000000</v>
      </c>
      <c r="G94" s="42">
        <f t="shared" si="3"/>
        <v>0</v>
      </c>
    </row>
    <row r="95" spans="1:7" ht="76.5">
      <c r="A95" s="30"/>
      <c r="B95" s="58" t="s">
        <v>1058</v>
      </c>
      <c r="C95" s="38"/>
      <c r="D95" s="40"/>
      <c r="E95" s="42">
        <v>2945832</v>
      </c>
      <c r="F95" s="42">
        <v>2945832</v>
      </c>
      <c r="G95" s="42">
        <f t="shared" si="3"/>
        <v>0</v>
      </c>
    </row>
    <row r="96" spans="1:7" ht="51">
      <c r="A96" s="30"/>
      <c r="B96" s="58" t="s">
        <v>1059</v>
      </c>
      <c r="C96" s="38"/>
      <c r="D96" s="40"/>
      <c r="E96" s="42">
        <v>546471.65</v>
      </c>
      <c r="F96" s="42">
        <v>546471.65</v>
      </c>
      <c r="G96" s="42">
        <f t="shared" si="3"/>
        <v>0</v>
      </c>
    </row>
    <row r="97" spans="1:7" ht="76.5">
      <c r="A97" s="30"/>
      <c r="B97" s="58" t="s">
        <v>1060</v>
      </c>
      <c r="C97" s="38"/>
      <c r="D97" s="40"/>
      <c r="E97" s="42">
        <v>2677750</v>
      </c>
      <c r="F97" s="42">
        <v>2677750</v>
      </c>
      <c r="G97" s="42">
        <f t="shared" si="3"/>
        <v>0</v>
      </c>
    </row>
    <row r="98" spans="1:7" ht="63.75">
      <c r="A98" s="31"/>
      <c r="B98" s="169" t="s">
        <v>1061</v>
      </c>
      <c r="C98" s="170"/>
      <c r="D98" s="171"/>
      <c r="E98" s="172">
        <v>668185.53</v>
      </c>
      <c r="F98" s="172">
        <v>668185.53</v>
      </c>
      <c r="G98" s="172">
        <f t="shared" si="3"/>
        <v>0</v>
      </c>
    </row>
    <row r="99" spans="1:7" ht="63.75">
      <c r="A99" s="173"/>
      <c r="B99" s="174" t="s">
        <v>1062</v>
      </c>
      <c r="C99" s="175"/>
      <c r="D99" s="176"/>
      <c r="E99" s="177">
        <v>1500000</v>
      </c>
      <c r="F99" s="177">
        <v>1500000</v>
      </c>
      <c r="G99" s="177">
        <f t="shared" si="3"/>
        <v>0</v>
      </c>
    </row>
    <row r="100" spans="1:7" ht="63.75">
      <c r="A100" s="30"/>
      <c r="B100" s="58" t="s">
        <v>1063</v>
      </c>
      <c r="C100" s="38"/>
      <c r="D100" s="40"/>
      <c r="E100" s="42">
        <v>2000000</v>
      </c>
      <c r="F100" s="42">
        <v>2000000</v>
      </c>
      <c r="G100" s="42">
        <f t="shared" si="3"/>
        <v>0</v>
      </c>
    </row>
    <row r="101" spans="1:7" ht="76.5">
      <c r="A101" s="30"/>
      <c r="B101" s="89" t="s">
        <v>1223</v>
      </c>
      <c r="C101" s="38"/>
      <c r="D101" s="40"/>
      <c r="E101" s="42">
        <v>32287470</v>
      </c>
      <c r="F101" s="42">
        <v>32287470</v>
      </c>
      <c r="G101" s="42">
        <f t="shared" si="3"/>
        <v>0</v>
      </c>
    </row>
    <row r="102" spans="1:7" ht="51">
      <c r="A102" s="30"/>
      <c r="B102" s="89" t="s">
        <v>1205</v>
      </c>
      <c r="C102" s="38"/>
      <c r="D102" s="40"/>
      <c r="E102" s="42">
        <v>188</v>
      </c>
      <c r="F102" s="42">
        <v>188</v>
      </c>
      <c r="G102" s="42">
        <f t="shared" si="3"/>
        <v>0</v>
      </c>
    </row>
    <row r="103" spans="1:7" ht="76.5">
      <c r="A103" s="30"/>
      <c r="B103" s="89" t="s">
        <v>1206</v>
      </c>
      <c r="C103" s="38"/>
      <c r="D103" s="40"/>
      <c r="E103" s="42">
        <v>1328811</v>
      </c>
      <c r="F103" s="42">
        <v>1328811</v>
      </c>
      <c r="G103" s="42">
        <f t="shared" si="3"/>
        <v>0</v>
      </c>
    </row>
    <row r="104" spans="1:7" ht="51">
      <c r="A104" s="30"/>
      <c r="B104" s="89" t="s">
        <v>1207</v>
      </c>
      <c r="C104" s="38"/>
      <c r="D104" s="40"/>
      <c r="E104" s="42">
        <v>1639764</v>
      </c>
      <c r="F104" s="42">
        <v>1639764</v>
      </c>
      <c r="G104" s="42">
        <f t="shared" si="3"/>
        <v>0</v>
      </c>
    </row>
    <row r="105" spans="1:7" ht="51">
      <c r="A105" s="30"/>
      <c r="B105" s="89" t="s">
        <v>1208</v>
      </c>
      <c r="C105" s="38"/>
      <c r="D105" s="40"/>
      <c r="E105" s="42">
        <v>2516000</v>
      </c>
      <c r="F105" s="42">
        <v>2516000</v>
      </c>
      <c r="G105" s="42">
        <f t="shared" si="3"/>
        <v>0</v>
      </c>
    </row>
    <row r="106" spans="1:7" ht="76.5">
      <c r="A106" s="31"/>
      <c r="B106" s="180" t="s">
        <v>1209</v>
      </c>
      <c r="C106" s="170"/>
      <c r="D106" s="171"/>
      <c r="E106" s="172">
        <v>3066800</v>
      </c>
      <c r="F106" s="172">
        <v>3066800</v>
      </c>
      <c r="G106" s="172">
        <f t="shared" si="3"/>
        <v>0</v>
      </c>
    </row>
    <row r="107" spans="1:7" ht="38.25">
      <c r="A107" s="173"/>
      <c r="B107" s="181" t="s">
        <v>1210</v>
      </c>
      <c r="C107" s="175"/>
      <c r="D107" s="176"/>
      <c r="E107" s="177">
        <v>999940</v>
      </c>
      <c r="F107" s="177">
        <v>999940</v>
      </c>
      <c r="G107" s="177">
        <f t="shared" si="3"/>
        <v>0</v>
      </c>
    </row>
    <row r="108" spans="1:7" ht="89.25">
      <c r="A108" s="30"/>
      <c r="B108" s="89" t="s">
        <v>1211</v>
      </c>
      <c r="C108" s="38"/>
      <c r="D108" s="40"/>
      <c r="E108" s="42">
        <v>5009571.08</v>
      </c>
      <c r="F108" s="42">
        <v>5009571.08</v>
      </c>
      <c r="G108" s="42">
        <f t="shared" si="3"/>
        <v>0</v>
      </c>
    </row>
    <row r="109" spans="1:7" ht="76.5">
      <c r="A109" s="30"/>
      <c r="B109" s="89" t="s">
        <v>1212</v>
      </c>
      <c r="C109" s="38"/>
      <c r="D109" s="40"/>
      <c r="E109" s="42">
        <v>998371</v>
      </c>
      <c r="F109" s="42">
        <v>998371</v>
      </c>
      <c r="G109" s="42">
        <f t="shared" si="3"/>
        <v>0</v>
      </c>
    </row>
    <row r="110" spans="1:7" ht="76.5">
      <c r="A110" s="30"/>
      <c r="B110" s="89" t="s">
        <v>1213</v>
      </c>
      <c r="C110" s="38"/>
      <c r="D110" s="40"/>
      <c r="E110" s="42">
        <v>1400000</v>
      </c>
      <c r="F110" s="42">
        <v>1400000</v>
      </c>
      <c r="G110" s="42">
        <f t="shared" si="3"/>
        <v>0</v>
      </c>
    </row>
    <row r="111" spans="1:7" ht="63.75">
      <c r="A111" s="30"/>
      <c r="B111" s="89" t="s">
        <v>1214</v>
      </c>
      <c r="C111" s="38"/>
      <c r="D111" s="40"/>
      <c r="E111" s="42">
        <v>3074974.99</v>
      </c>
      <c r="F111" s="42">
        <v>3074974.99</v>
      </c>
      <c r="G111" s="42">
        <f t="shared" si="3"/>
        <v>0</v>
      </c>
    </row>
    <row r="112" spans="1:7" ht="51">
      <c r="A112" s="30"/>
      <c r="B112" s="89" t="s">
        <v>1149</v>
      </c>
      <c r="C112" s="38"/>
      <c r="D112" s="40"/>
      <c r="E112" s="42">
        <v>4999492.5</v>
      </c>
      <c r="F112" s="42">
        <v>4999492.5</v>
      </c>
      <c r="G112" s="42">
        <f t="shared" si="3"/>
        <v>0</v>
      </c>
    </row>
    <row r="113" spans="1:7" ht="76.5">
      <c r="A113" s="30"/>
      <c r="B113" s="89" t="s">
        <v>1215</v>
      </c>
      <c r="C113" s="38"/>
      <c r="D113" s="40"/>
      <c r="E113" s="42">
        <v>3500000</v>
      </c>
      <c r="F113" s="42">
        <v>3500000</v>
      </c>
      <c r="G113" s="42">
        <f t="shared" si="3"/>
        <v>0</v>
      </c>
    </row>
    <row r="114" spans="1:7" ht="25.5">
      <c r="A114" s="31"/>
      <c r="B114" s="180" t="s">
        <v>1216</v>
      </c>
      <c r="C114" s="170"/>
      <c r="D114" s="171"/>
      <c r="E114" s="172">
        <v>500000</v>
      </c>
      <c r="F114" s="172">
        <v>500000</v>
      </c>
      <c r="G114" s="172">
        <f t="shared" ref="G114:G123" si="4">E114-F114</f>
        <v>0</v>
      </c>
    </row>
    <row r="115" spans="1:7" ht="63.75">
      <c r="A115" s="173"/>
      <c r="B115" s="181" t="s">
        <v>1217</v>
      </c>
      <c r="C115" s="175"/>
      <c r="D115" s="176"/>
      <c r="E115" s="177">
        <v>2200080</v>
      </c>
      <c r="F115" s="177">
        <v>2200080</v>
      </c>
      <c r="G115" s="177">
        <f t="shared" si="4"/>
        <v>0</v>
      </c>
    </row>
    <row r="116" spans="1:7" ht="51">
      <c r="A116" s="30"/>
      <c r="B116" s="89" t="s">
        <v>1218</v>
      </c>
      <c r="C116" s="38"/>
      <c r="D116" s="40"/>
      <c r="E116" s="42">
        <v>150000</v>
      </c>
      <c r="F116" s="42">
        <v>150000</v>
      </c>
      <c r="G116" s="42">
        <f t="shared" si="4"/>
        <v>0</v>
      </c>
    </row>
    <row r="117" spans="1:7" ht="63.75">
      <c r="A117" s="30"/>
      <c r="B117" s="89" t="s">
        <v>1145</v>
      </c>
      <c r="C117" s="38"/>
      <c r="D117" s="40"/>
      <c r="E117" s="42">
        <v>7200320.1699999999</v>
      </c>
      <c r="F117" s="42">
        <v>7200320.1699999999</v>
      </c>
      <c r="G117" s="42">
        <f t="shared" si="4"/>
        <v>0</v>
      </c>
    </row>
    <row r="118" spans="1:7" ht="25.5">
      <c r="A118" s="30"/>
      <c r="B118" s="89" t="s">
        <v>1138</v>
      </c>
      <c r="C118" s="38"/>
      <c r="D118" s="40"/>
      <c r="E118" s="42">
        <v>7801436.6699999999</v>
      </c>
      <c r="F118" s="42">
        <v>7801436.6699999999</v>
      </c>
      <c r="G118" s="42">
        <f t="shared" si="4"/>
        <v>0</v>
      </c>
    </row>
    <row r="119" spans="1:7" ht="25.5">
      <c r="A119" s="30"/>
      <c r="B119" s="89" t="s">
        <v>1219</v>
      </c>
      <c r="C119" s="38"/>
      <c r="D119" s="40"/>
      <c r="E119" s="42">
        <v>11955718.34</v>
      </c>
      <c r="F119" s="42">
        <v>11955718.34</v>
      </c>
      <c r="G119" s="42">
        <f t="shared" si="4"/>
        <v>0</v>
      </c>
    </row>
    <row r="120" spans="1:7" ht="38.25">
      <c r="A120" s="30"/>
      <c r="B120" s="89" t="s">
        <v>1220</v>
      </c>
      <c r="C120" s="38"/>
      <c r="D120" s="40"/>
      <c r="E120" s="42">
        <v>6773009.3399999999</v>
      </c>
      <c r="F120" s="42">
        <v>6773009.3399999999</v>
      </c>
      <c r="G120" s="42">
        <f t="shared" si="4"/>
        <v>0</v>
      </c>
    </row>
    <row r="121" spans="1:7" ht="51">
      <c r="A121" s="30"/>
      <c r="B121" s="89" t="s">
        <v>1221</v>
      </c>
      <c r="C121" s="38"/>
      <c r="D121" s="40"/>
      <c r="E121" s="42">
        <v>8971749.0700000003</v>
      </c>
      <c r="F121" s="42">
        <v>8971749.0700000003</v>
      </c>
      <c r="G121" s="42">
        <f t="shared" si="4"/>
        <v>0</v>
      </c>
    </row>
    <row r="122" spans="1:7" ht="63.75">
      <c r="A122" s="30"/>
      <c r="B122" s="89" t="s">
        <v>1222</v>
      </c>
      <c r="C122" s="38"/>
      <c r="D122" s="40"/>
      <c r="E122" s="42">
        <v>4220496.68</v>
      </c>
      <c r="F122" s="42">
        <v>4220496.68</v>
      </c>
      <c r="G122" s="42">
        <f t="shared" si="4"/>
        <v>0</v>
      </c>
    </row>
    <row r="123" spans="1:7" ht="38.25">
      <c r="A123" s="30"/>
      <c r="B123" s="89" t="s">
        <v>621</v>
      </c>
      <c r="C123" s="38"/>
      <c r="D123" s="40"/>
      <c r="E123" s="42">
        <v>400000</v>
      </c>
      <c r="F123" s="42">
        <v>400000</v>
      </c>
      <c r="G123" s="42">
        <f t="shared" si="4"/>
        <v>0</v>
      </c>
    </row>
    <row r="124" spans="1:7" ht="12.75">
      <c r="A124" s="30"/>
      <c r="B124" s="37"/>
      <c r="C124" s="47"/>
      <c r="D124" s="40"/>
      <c r="E124" s="44"/>
      <c r="F124" s="44"/>
      <c r="G124" s="42"/>
    </row>
    <row r="125" spans="1:7" ht="12.75">
      <c r="A125" s="30"/>
      <c r="B125" s="37"/>
      <c r="C125" s="47"/>
      <c r="D125" s="40"/>
      <c r="E125" s="44"/>
      <c r="F125" s="44"/>
      <c r="G125" s="42"/>
    </row>
    <row r="126" spans="1:7" ht="12.75">
      <c r="A126" s="126"/>
      <c r="B126" s="127" t="s">
        <v>1290</v>
      </c>
      <c r="C126" s="128">
        <f>SUM(C128:C163)</f>
        <v>0</v>
      </c>
      <c r="D126" s="129"/>
      <c r="E126" s="128">
        <f>SUM(E128:E163)</f>
        <v>195674116.68000001</v>
      </c>
      <c r="F126" s="128">
        <f>SUM(F128:F163)</f>
        <v>195674116.68000001</v>
      </c>
      <c r="G126" s="149">
        <f>SUM(G128:G163)</f>
        <v>0</v>
      </c>
    </row>
    <row r="127" spans="1:7" ht="12.75">
      <c r="A127" s="30"/>
      <c r="B127" s="37"/>
      <c r="C127" s="47"/>
      <c r="D127" s="40"/>
      <c r="E127" s="44"/>
      <c r="F127" s="44"/>
      <c r="G127" s="42"/>
    </row>
    <row r="128" spans="1:7" ht="25.5">
      <c r="A128" s="31"/>
      <c r="B128" s="180" t="s">
        <v>1138</v>
      </c>
      <c r="C128" s="170"/>
      <c r="D128" s="171"/>
      <c r="E128" s="172">
        <v>18700000</v>
      </c>
      <c r="F128" s="172">
        <v>18700000</v>
      </c>
      <c r="G128" s="172">
        <f t="shared" ref="G128:G162" si="5">E128-F128</f>
        <v>0</v>
      </c>
    </row>
    <row r="129" spans="1:7" ht="25.5">
      <c r="A129" s="173"/>
      <c r="B129" s="181" t="s">
        <v>1123</v>
      </c>
      <c r="C129" s="175"/>
      <c r="D129" s="176"/>
      <c r="E129" s="177">
        <v>28600000</v>
      </c>
      <c r="F129" s="177">
        <v>28600000</v>
      </c>
      <c r="G129" s="177">
        <f t="shared" si="5"/>
        <v>0</v>
      </c>
    </row>
    <row r="130" spans="1:7" ht="38.25">
      <c r="A130" s="30"/>
      <c r="B130" s="89" t="s">
        <v>1124</v>
      </c>
      <c r="C130" s="38"/>
      <c r="D130" s="40"/>
      <c r="E130" s="42">
        <v>16300000</v>
      </c>
      <c r="F130" s="42">
        <v>16300000</v>
      </c>
      <c r="G130" s="42">
        <f t="shared" si="5"/>
        <v>0</v>
      </c>
    </row>
    <row r="131" spans="1:7" ht="38.25">
      <c r="A131" s="30"/>
      <c r="B131" s="89" t="s">
        <v>1125</v>
      </c>
      <c r="C131" s="38"/>
      <c r="D131" s="40"/>
      <c r="E131" s="42">
        <v>21500000</v>
      </c>
      <c r="F131" s="42">
        <v>21500000</v>
      </c>
      <c r="G131" s="42">
        <f t="shared" si="5"/>
        <v>0</v>
      </c>
    </row>
    <row r="132" spans="1:7" ht="51">
      <c r="A132" s="30"/>
      <c r="B132" s="89" t="s">
        <v>1126</v>
      </c>
      <c r="C132" s="38"/>
      <c r="D132" s="40"/>
      <c r="E132" s="42">
        <v>35176534.68</v>
      </c>
      <c r="F132" s="42">
        <v>35176534.68</v>
      </c>
      <c r="G132" s="42">
        <f t="shared" si="5"/>
        <v>0</v>
      </c>
    </row>
    <row r="133" spans="1:7" ht="76.5">
      <c r="A133" s="30"/>
      <c r="B133" s="89" t="s">
        <v>1127</v>
      </c>
      <c r="C133" s="38"/>
      <c r="D133" s="40"/>
      <c r="E133" s="42">
        <v>14400000</v>
      </c>
      <c r="F133" s="42">
        <v>14400000</v>
      </c>
      <c r="G133" s="42">
        <f t="shared" si="5"/>
        <v>0</v>
      </c>
    </row>
    <row r="134" spans="1:7" ht="51">
      <c r="A134" s="30"/>
      <c r="B134" s="89" t="s">
        <v>1128</v>
      </c>
      <c r="C134" s="38"/>
      <c r="D134" s="40"/>
      <c r="E134" s="42">
        <v>1300000</v>
      </c>
      <c r="F134" s="42">
        <v>1300000</v>
      </c>
      <c r="G134" s="42">
        <f t="shared" si="5"/>
        <v>0</v>
      </c>
    </row>
    <row r="135" spans="1:7" ht="76.5">
      <c r="A135" s="30"/>
      <c r="B135" s="89" t="s">
        <v>1129</v>
      </c>
      <c r="C135" s="38"/>
      <c r="D135" s="40"/>
      <c r="E135" s="42">
        <v>4900000</v>
      </c>
      <c r="F135" s="42">
        <v>4900000</v>
      </c>
      <c r="G135" s="42">
        <f t="shared" si="5"/>
        <v>0</v>
      </c>
    </row>
    <row r="136" spans="1:7" ht="63.75">
      <c r="A136" s="30"/>
      <c r="B136" s="89" t="s">
        <v>1130</v>
      </c>
      <c r="C136" s="38"/>
      <c r="D136" s="40"/>
      <c r="E136" s="42">
        <v>4400000</v>
      </c>
      <c r="F136" s="42">
        <v>4400000</v>
      </c>
      <c r="G136" s="42">
        <f t="shared" si="5"/>
        <v>0</v>
      </c>
    </row>
    <row r="137" spans="1:7" ht="76.5">
      <c r="A137" s="31"/>
      <c r="B137" s="180" t="s">
        <v>1131</v>
      </c>
      <c r="C137" s="170"/>
      <c r="D137" s="171"/>
      <c r="E137" s="172">
        <v>2700000</v>
      </c>
      <c r="F137" s="172">
        <v>2700000</v>
      </c>
      <c r="G137" s="172">
        <f t="shared" si="5"/>
        <v>0</v>
      </c>
    </row>
    <row r="138" spans="1:7" ht="63.75">
      <c r="A138" s="173"/>
      <c r="B138" s="181" t="s">
        <v>1132</v>
      </c>
      <c r="C138" s="175"/>
      <c r="D138" s="176"/>
      <c r="E138" s="177">
        <v>4100000</v>
      </c>
      <c r="F138" s="177">
        <v>4100000</v>
      </c>
      <c r="G138" s="177">
        <f t="shared" si="5"/>
        <v>0</v>
      </c>
    </row>
    <row r="139" spans="1:7" ht="76.5">
      <c r="A139" s="30"/>
      <c r="B139" s="89" t="s">
        <v>1133</v>
      </c>
      <c r="C139" s="38"/>
      <c r="D139" s="40"/>
      <c r="E139" s="42">
        <v>1860000</v>
      </c>
      <c r="F139" s="42">
        <v>1860000</v>
      </c>
      <c r="G139" s="42">
        <f t="shared" si="5"/>
        <v>0</v>
      </c>
    </row>
    <row r="140" spans="1:7" ht="76.5">
      <c r="A140" s="30"/>
      <c r="B140" s="89" t="s">
        <v>1134</v>
      </c>
      <c r="C140" s="38"/>
      <c r="D140" s="40"/>
      <c r="E140" s="42">
        <v>1100000</v>
      </c>
      <c r="F140" s="42">
        <v>1100000</v>
      </c>
      <c r="G140" s="42">
        <f t="shared" si="5"/>
        <v>0</v>
      </c>
    </row>
    <row r="141" spans="1:7" ht="51">
      <c r="A141" s="30"/>
      <c r="B141" s="89" t="s">
        <v>1135</v>
      </c>
      <c r="C141" s="38"/>
      <c r="D141" s="40"/>
      <c r="E141" s="42">
        <v>2270000</v>
      </c>
      <c r="F141" s="42">
        <v>2270000</v>
      </c>
      <c r="G141" s="42">
        <f t="shared" si="5"/>
        <v>0</v>
      </c>
    </row>
    <row r="142" spans="1:7" ht="63.75">
      <c r="A142" s="30"/>
      <c r="B142" s="89" t="s">
        <v>1136</v>
      </c>
      <c r="C142" s="38"/>
      <c r="D142" s="40"/>
      <c r="E142" s="42">
        <v>3500000</v>
      </c>
      <c r="F142" s="42">
        <v>3500000</v>
      </c>
      <c r="G142" s="42">
        <f t="shared" si="5"/>
        <v>0</v>
      </c>
    </row>
    <row r="143" spans="1:7" ht="38.25">
      <c r="A143" s="30"/>
      <c r="B143" s="89" t="s">
        <v>1137</v>
      </c>
      <c r="C143" s="38"/>
      <c r="D143" s="40"/>
      <c r="E143" s="42">
        <v>1000000</v>
      </c>
      <c r="F143" s="42">
        <v>1000000</v>
      </c>
      <c r="G143" s="42">
        <f t="shared" si="5"/>
        <v>0</v>
      </c>
    </row>
    <row r="144" spans="1:7" ht="76.5">
      <c r="A144" s="30"/>
      <c r="B144" s="89" t="s">
        <v>1139</v>
      </c>
      <c r="C144" s="38"/>
      <c r="D144" s="40"/>
      <c r="E144" s="42">
        <v>5000000</v>
      </c>
      <c r="F144" s="42">
        <v>5000000</v>
      </c>
      <c r="G144" s="42">
        <f t="shared" si="5"/>
        <v>0</v>
      </c>
    </row>
    <row r="145" spans="1:7" ht="63.75">
      <c r="A145" s="31"/>
      <c r="B145" s="180" t="s">
        <v>1141</v>
      </c>
      <c r="C145" s="170"/>
      <c r="D145" s="171"/>
      <c r="E145" s="172">
        <v>1800000</v>
      </c>
      <c r="F145" s="172">
        <v>1800000</v>
      </c>
      <c r="G145" s="172">
        <f t="shared" si="5"/>
        <v>0</v>
      </c>
    </row>
    <row r="146" spans="1:7" ht="89.25">
      <c r="A146" s="173"/>
      <c r="B146" s="181" t="s">
        <v>1140</v>
      </c>
      <c r="C146" s="175"/>
      <c r="D146" s="176"/>
      <c r="E146" s="177">
        <v>4000000</v>
      </c>
      <c r="F146" s="177">
        <v>4000000</v>
      </c>
      <c r="G146" s="177">
        <f t="shared" si="5"/>
        <v>0</v>
      </c>
    </row>
    <row r="147" spans="1:7" ht="76.5">
      <c r="A147" s="30"/>
      <c r="B147" s="89" t="s">
        <v>1142</v>
      </c>
      <c r="C147" s="38"/>
      <c r="D147" s="40"/>
      <c r="E147" s="42">
        <v>700000</v>
      </c>
      <c r="F147" s="42">
        <v>700000</v>
      </c>
      <c r="G147" s="42">
        <f t="shared" si="5"/>
        <v>0</v>
      </c>
    </row>
    <row r="148" spans="1:7" ht="63.75">
      <c r="A148" s="30"/>
      <c r="B148" s="89" t="s">
        <v>1143</v>
      </c>
      <c r="C148" s="38"/>
      <c r="D148" s="40"/>
      <c r="E148" s="42">
        <v>2500000</v>
      </c>
      <c r="F148" s="42">
        <v>2500000</v>
      </c>
      <c r="G148" s="42">
        <f t="shared" si="5"/>
        <v>0</v>
      </c>
    </row>
    <row r="149" spans="1:7" ht="51">
      <c r="A149" s="30"/>
      <c r="B149" s="89" t="s">
        <v>1144</v>
      </c>
      <c r="C149" s="38"/>
      <c r="D149" s="40"/>
      <c r="E149" s="42">
        <v>1100000</v>
      </c>
      <c r="F149" s="42">
        <v>1100000</v>
      </c>
      <c r="G149" s="42">
        <f t="shared" si="5"/>
        <v>0</v>
      </c>
    </row>
    <row r="150" spans="1:7" ht="63.75">
      <c r="A150" s="30"/>
      <c r="B150" s="89" t="s">
        <v>1145</v>
      </c>
      <c r="C150" s="38"/>
      <c r="D150" s="40"/>
      <c r="E150" s="42">
        <v>1129484.6100000001</v>
      </c>
      <c r="F150" s="42">
        <v>1129484.6100000001</v>
      </c>
      <c r="G150" s="42">
        <f t="shared" si="5"/>
        <v>0</v>
      </c>
    </row>
    <row r="151" spans="1:7" ht="76.5">
      <c r="A151" s="30"/>
      <c r="B151" s="89" t="s">
        <v>1146</v>
      </c>
      <c r="C151" s="38"/>
      <c r="D151" s="40"/>
      <c r="E151" s="42">
        <v>1200000</v>
      </c>
      <c r="F151" s="42">
        <v>1200000</v>
      </c>
      <c r="G151" s="42">
        <f t="shared" si="5"/>
        <v>0</v>
      </c>
    </row>
    <row r="152" spans="1:7" ht="51">
      <c r="A152" s="30"/>
      <c r="B152" s="89" t="s">
        <v>1147</v>
      </c>
      <c r="C152" s="38"/>
      <c r="D152" s="40"/>
      <c r="E152" s="42">
        <v>850000</v>
      </c>
      <c r="F152" s="42">
        <v>850000</v>
      </c>
      <c r="G152" s="42">
        <f t="shared" si="5"/>
        <v>0</v>
      </c>
    </row>
    <row r="153" spans="1:7" ht="63.75">
      <c r="A153" s="31"/>
      <c r="B153" s="180" t="s">
        <v>1148</v>
      </c>
      <c r="C153" s="170"/>
      <c r="D153" s="171"/>
      <c r="E153" s="172">
        <v>3500000</v>
      </c>
      <c r="F153" s="172">
        <v>3500000</v>
      </c>
      <c r="G153" s="172">
        <f t="shared" si="5"/>
        <v>0</v>
      </c>
    </row>
    <row r="154" spans="1:7" ht="51">
      <c r="A154" s="173"/>
      <c r="B154" s="181" t="s">
        <v>1149</v>
      </c>
      <c r="C154" s="175"/>
      <c r="D154" s="176"/>
      <c r="E154" s="177">
        <v>5000000</v>
      </c>
      <c r="F154" s="177">
        <v>5000000</v>
      </c>
      <c r="G154" s="177">
        <f t="shared" si="5"/>
        <v>0</v>
      </c>
    </row>
    <row r="155" spans="1:7" ht="76.5">
      <c r="A155" s="30"/>
      <c r="B155" s="89" t="s">
        <v>1150</v>
      </c>
      <c r="C155" s="38"/>
      <c r="D155" s="40"/>
      <c r="E155" s="42">
        <v>3554826</v>
      </c>
      <c r="F155" s="42">
        <v>3554826</v>
      </c>
      <c r="G155" s="42">
        <f t="shared" si="5"/>
        <v>0</v>
      </c>
    </row>
    <row r="156" spans="1:7" ht="51">
      <c r="A156" s="30"/>
      <c r="B156" s="89" t="s">
        <v>1151</v>
      </c>
      <c r="C156" s="38"/>
      <c r="D156" s="40"/>
      <c r="E156" s="42">
        <v>300000</v>
      </c>
      <c r="F156" s="42">
        <v>300000</v>
      </c>
      <c r="G156" s="42">
        <f t="shared" si="5"/>
        <v>0</v>
      </c>
    </row>
    <row r="157" spans="1:7" ht="51">
      <c r="A157" s="30"/>
      <c r="B157" s="89" t="s">
        <v>1152</v>
      </c>
      <c r="C157" s="38"/>
      <c r="D157" s="40"/>
      <c r="E157" s="42">
        <v>1280000</v>
      </c>
      <c r="F157" s="42">
        <v>1280000</v>
      </c>
      <c r="G157" s="42">
        <f t="shared" si="5"/>
        <v>0</v>
      </c>
    </row>
    <row r="158" spans="1:7" ht="25.5">
      <c r="A158" s="30"/>
      <c r="B158" s="89" t="s">
        <v>1120</v>
      </c>
      <c r="C158" s="38"/>
      <c r="D158" s="40"/>
      <c r="E158" s="42">
        <v>768271.39</v>
      </c>
      <c r="F158" s="42">
        <v>768271.39</v>
      </c>
      <c r="G158" s="42">
        <f t="shared" si="5"/>
        <v>0</v>
      </c>
    </row>
    <row r="159" spans="1:7" ht="25.5">
      <c r="A159" s="30"/>
      <c r="B159" s="89" t="s">
        <v>1153</v>
      </c>
      <c r="C159" s="38"/>
      <c r="D159" s="40"/>
      <c r="E159" s="42">
        <v>425000</v>
      </c>
      <c r="F159" s="42">
        <v>425000</v>
      </c>
      <c r="G159" s="42">
        <f t="shared" si="5"/>
        <v>0</v>
      </c>
    </row>
    <row r="160" spans="1:7" ht="12.75">
      <c r="A160" s="30"/>
      <c r="B160" s="89" t="s">
        <v>1154</v>
      </c>
      <c r="C160" s="38"/>
      <c r="D160" s="40"/>
      <c r="E160" s="42">
        <v>600000</v>
      </c>
      <c r="F160" s="42">
        <v>600000</v>
      </c>
      <c r="G160" s="42">
        <f t="shared" si="5"/>
        <v>0</v>
      </c>
    </row>
    <row r="161" spans="1:7" ht="25.5">
      <c r="A161" s="30"/>
      <c r="B161" s="89" t="s">
        <v>1121</v>
      </c>
      <c r="C161" s="38"/>
      <c r="D161" s="40"/>
      <c r="E161" s="42">
        <v>60000</v>
      </c>
      <c r="F161" s="42">
        <v>60000</v>
      </c>
      <c r="G161" s="42">
        <f t="shared" si="5"/>
        <v>0</v>
      </c>
    </row>
    <row r="162" spans="1:7" ht="25.5">
      <c r="A162" s="30"/>
      <c r="B162" s="89" t="s">
        <v>1122</v>
      </c>
      <c r="C162" s="38"/>
      <c r="D162" s="40"/>
      <c r="E162" s="42">
        <v>100000</v>
      </c>
      <c r="F162" s="42">
        <v>100000</v>
      </c>
      <c r="G162" s="42">
        <f t="shared" si="5"/>
        <v>0</v>
      </c>
    </row>
    <row r="163" spans="1:7" ht="12.75">
      <c r="A163" s="30"/>
      <c r="B163" s="37"/>
      <c r="C163" s="47"/>
      <c r="D163" s="40"/>
      <c r="E163" s="44"/>
      <c r="F163" s="44"/>
      <c r="G163" s="42"/>
    </row>
    <row r="164" spans="1:7" ht="12.75">
      <c r="A164" s="31"/>
      <c r="B164" s="32"/>
      <c r="C164" s="33"/>
      <c r="D164" s="34"/>
      <c r="E164" s="35"/>
      <c r="F164" s="35"/>
      <c r="G164" s="35"/>
    </row>
    <row r="165" spans="1:7" ht="12.75">
      <c r="A165" s="25"/>
      <c r="B165" s="26"/>
      <c r="C165" s="23"/>
      <c r="D165" s="19"/>
      <c r="E165" s="36"/>
      <c r="F165" s="36"/>
      <c r="G165" s="36"/>
    </row>
    <row r="166" spans="1:7" ht="12.75">
      <c r="A166" s="25"/>
      <c r="B166" s="26"/>
      <c r="C166" s="23"/>
      <c r="D166" s="19"/>
      <c r="E166" s="36"/>
      <c r="F166" s="36"/>
      <c r="G166" s="36"/>
    </row>
    <row r="167" spans="1:7" ht="12.75">
      <c r="A167" s="25"/>
      <c r="B167" s="26"/>
      <c r="C167" s="23"/>
      <c r="D167" s="19"/>
      <c r="E167" s="36"/>
      <c r="F167" s="36"/>
      <c r="G167" s="36"/>
    </row>
    <row r="168" spans="1:7" ht="12.75">
      <c r="A168" s="25"/>
      <c r="B168" s="26"/>
      <c r="C168" s="23"/>
      <c r="D168" s="19"/>
      <c r="E168" s="36"/>
      <c r="F168" s="36"/>
      <c r="G168" s="36"/>
    </row>
    <row r="169" spans="1:7" ht="13.5">
      <c r="A169" s="16"/>
      <c r="B169" s="17"/>
      <c r="C169" s="19"/>
      <c r="D169" s="6"/>
      <c r="E169" s="36"/>
      <c r="F169" s="36"/>
      <c r="G169" s="36"/>
    </row>
    <row r="170" spans="1:7" ht="13.5">
      <c r="A170" s="16"/>
      <c r="B170" s="17"/>
      <c r="C170" s="19"/>
      <c r="D170" s="6"/>
      <c r="E170" s="36"/>
      <c r="F170" s="36"/>
      <c r="G170" s="36"/>
    </row>
    <row r="171" spans="1:7" ht="13.5">
      <c r="A171" s="16"/>
      <c r="B171" s="17"/>
      <c r="C171" s="19"/>
      <c r="D171" s="6"/>
      <c r="E171" s="36"/>
      <c r="F171" s="36"/>
      <c r="G171" s="36"/>
    </row>
    <row r="172" spans="1:7" ht="13.5">
      <c r="A172" s="16"/>
      <c r="B172" s="17"/>
      <c r="C172" s="19"/>
      <c r="D172" s="6"/>
      <c r="E172" s="36"/>
      <c r="F172" s="36"/>
      <c r="G172" s="36"/>
    </row>
    <row r="173" spans="1:7" ht="13.5">
      <c r="A173" s="16"/>
      <c r="B173" s="17"/>
      <c r="C173" s="19"/>
      <c r="D173" s="6"/>
      <c r="E173" s="36"/>
      <c r="F173" s="36"/>
      <c r="G173" s="36"/>
    </row>
    <row r="174" spans="1:7" ht="13.5">
      <c r="A174" s="16"/>
      <c r="B174" s="17"/>
      <c r="C174" s="19"/>
      <c r="D174" s="6"/>
      <c r="E174" s="36"/>
      <c r="F174" s="36"/>
      <c r="G174" s="36"/>
    </row>
    <row r="175" spans="1:7" ht="13.5">
      <c r="A175" s="16"/>
      <c r="B175" s="17"/>
      <c r="C175" s="19"/>
      <c r="D175" s="6"/>
      <c r="E175" s="36"/>
      <c r="F175" s="36"/>
      <c r="G175" s="36"/>
    </row>
    <row r="176" spans="1:7" ht="13.5">
      <c r="A176" s="16"/>
      <c r="B176" s="17"/>
      <c r="C176" s="19"/>
      <c r="D176" s="6"/>
      <c r="E176" s="36"/>
      <c r="F176" s="36"/>
      <c r="G176" s="36"/>
    </row>
    <row r="177" spans="1:7" ht="13.5">
      <c r="A177" s="16"/>
      <c r="B177" s="17"/>
      <c r="C177" s="19"/>
      <c r="D177" s="6"/>
      <c r="E177" s="36"/>
      <c r="F177" s="36"/>
      <c r="G177" s="36"/>
    </row>
    <row r="178" spans="1:7" ht="13.5">
      <c r="A178" s="16"/>
      <c r="B178" s="17"/>
      <c r="C178" s="19"/>
      <c r="D178" s="6"/>
      <c r="E178" s="36"/>
      <c r="F178" s="36"/>
      <c r="G178" s="36"/>
    </row>
    <row r="179" spans="1:7" ht="13.5">
      <c r="A179" s="16"/>
      <c r="B179" s="17"/>
      <c r="C179" s="19"/>
      <c r="D179" s="6"/>
      <c r="E179" s="36"/>
      <c r="F179" s="36"/>
      <c r="G179" s="36"/>
    </row>
    <row r="180" spans="1:7" ht="13.5">
      <c r="A180" s="16"/>
      <c r="B180" s="17"/>
      <c r="C180" s="19"/>
      <c r="D180" s="6"/>
      <c r="E180" s="36"/>
      <c r="F180" s="36"/>
      <c r="G180" s="36"/>
    </row>
    <row r="181" spans="1:7" ht="13.5">
      <c r="A181" s="16"/>
      <c r="B181" s="17"/>
      <c r="C181" s="19"/>
      <c r="D181" s="6"/>
      <c r="E181" s="36"/>
      <c r="F181" s="36"/>
      <c r="G181" s="36"/>
    </row>
    <row r="182" spans="1:7" ht="13.5">
      <c r="A182" s="16"/>
      <c r="B182" s="17"/>
      <c r="C182" s="19"/>
      <c r="D182" s="6"/>
      <c r="E182" s="36"/>
      <c r="F182" s="36"/>
      <c r="G182" s="36"/>
    </row>
    <row r="183" spans="1:7" ht="13.5">
      <c r="A183" s="16"/>
      <c r="B183" s="17"/>
      <c r="C183" s="19"/>
      <c r="D183" s="6"/>
      <c r="E183" s="36"/>
      <c r="F183" s="36"/>
      <c r="G183" s="36"/>
    </row>
    <row r="184" spans="1:7" ht="13.5">
      <c r="A184" s="16"/>
      <c r="B184" s="17"/>
      <c r="C184" s="19"/>
      <c r="D184" s="6"/>
      <c r="E184" s="36"/>
      <c r="F184" s="36"/>
      <c r="G184" s="36"/>
    </row>
    <row r="185" spans="1:7" ht="13.5">
      <c r="A185" s="16"/>
      <c r="B185" s="17"/>
      <c r="C185" s="19"/>
      <c r="D185" s="6"/>
      <c r="E185" s="36"/>
      <c r="F185" s="36"/>
      <c r="G185" s="36"/>
    </row>
    <row r="186" spans="1:7" ht="13.5">
      <c r="A186" s="16"/>
      <c r="B186" s="17"/>
      <c r="C186" s="19"/>
      <c r="D186" s="6"/>
      <c r="E186" s="36"/>
      <c r="F186" s="36"/>
      <c r="G186" s="36"/>
    </row>
    <row r="187" spans="1:7" ht="13.5">
      <c r="A187" s="16"/>
      <c r="B187" s="17"/>
      <c r="C187" s="19"/>
      <c r="D187" s="6"/>
      <c r="E187" s="36"/>
      <c r="F187" s="36"/>
      <c r="G187" s="36"/>
    </row>
    <row r="188" spans="1:7" ht="13.5">
      <c r="A188" s="16"/>
      <c r="B188" s="17"/>
      <c r="C188" s="19"/>
      <c r="D188" s="6"/>
      <c r="E188" s="36"/>
      <c r="F188" s="36"/>
      <c r="G188" s="36"/>
    </row>
    <row r="189" spans="1:7" ht="13.5">
      <c r="A189" s="16"/>
      <c r="B189" s="17"/>
      <c r="C189" s="19"/>
      <c r="D189" s="6"/>
      <c r="E189" s="36"/>
      <c r="F189" s="36"/>
      <c r="G189" s="36"/>
    </row>
    <row r="190" spans="1:7" ht="13.5">
      <c r="A190" s="16"/>
      <c r="B190" s="17"/>
      <c r="C190" s="19"/>
      <c r="D190" s="6"/>
      <c r="E190" s="36"/>
      <c r="F190" s="36"/>
      <c r="G190" s="36"/>
    </row>
    <row r="191" spans="1:7" ht="13.5">
      <c r="A191" s="16"/>
      <c r="B191" s="17"/>
      <c r="C191" s="19"/>
      <c r="D191" s="6"/>
      <c r="E191" s="36"/>
      <c r="F191" s="36"/>
      <c r="G191" s="36"/>
    </row>
    <row r="192" spans="1:7" ht="13.5">
      <c r="A192" s="16"/>
      <c r="B192" s="17"/>
      <c r="C192" s="19"/>
      <c r="D192" s="6"/>
      <c r="E192" s="36"/>
      <c r="F192" s="36"/>
      <c r="G192" s="36"/>
    </row>
    <row r="193" spans="1:7" ht="13.5">
      <c r="A193" s="16"/>
      <c r="B193" s="17"/>
      <c r="C193" s="19"/>
      <c r="D193" s="6"/>
      <c r="E193" s="36"/>
      <c r="F193" s="36"/>
      <c r="G193" s="36"/>
    </row>
    <row r="194" spans="1:7" ht="13.5">
      <c r="A194" s="16"/>
      <c r="B194" s="17"/>
      <c r="C194" s="19"/>
      <c r="D194" s="6"/>
      <c r="E194" s="36"/>
      <c r="F194" s="36"/>
      <c r="G194" s="36"/>
    </row>
    <row r="195" spans="1:7" ht="13.5">
      <c r="A195" s="16"/>
      <c r="B195" s="17"/>
      <c r="C195" s="19"/>
      <c r="D195" s="6"/>
      <c r="E195" s="36"/>
      <c r="F195" s="36"/>
      <c r="G195" s="36"/>
    </row>
    <row r="196" spans="1:7" ht="13.5">
      <c r="A196" s="16"/>
      <c r="B196" s="17"/>
      <c r="C196" s="19"/>
      <c r="D196" s="6"/>
      <c r="E196" s="36"/>
      <c r="F196" s="36"/>
      <c r="G196" s="36"/>
    </row>
    <row r="197" spans="1:7" ht="13.5">
      <c r="A197" s="16"/>
      <c r="B197" s="17"/>
      <c r="C197" s="19"/>
      <c r="D197" s="6"/>
      <c r="E197" s="36"/>
      <c r="F197" s="36"/>
      <c r="G197" s="36"/>
    </row>
    <row r="198" spans="1:7" ht="13.5">
      <c r="A198" s="16"/>
      <c r="B198" s="17"/>
      <c r="C198" s="19"/>
      <c r="D198" s="6"/>
      <c r="E198" s="36"/>
      <c r="F198" s="36"/>
      <c r="G198" s="36"/>
    </row>
    <row r="199" spans="1:7" ht="13.5">
      <c r="A199" s="16"/>
      <c r="B199" s="17"/>
      <c r="C199" s="19"/>
      <c r="D199" s="6"/>
      <c r="E199" s="36"/>
      <c r="F199" s="36"/>
      <c r="G199" s="36"/>
    </row>
    <row r="200" spans="1:7" ht="13.5">
      <c r="A200" s="16"/>
      <c r="B200" s="17"/>
      <c r="C200" s="19"/>
      <c r="D200" s="6"/>
      <c r="E200" s="36"/>
      <c r="F200" s="36"/>
      <c r="G200" s="36"/>
    </row>
    <row r="201" spans="1:7" ht="13.5">
      <c r="A201" s="16"/>
      <c r="B201" s="17"/>
      <c r="C201" s="19"/>
      <c r="D201" s="6"/>
      <c r="E201" s="36"/>
      <c r="F201" s="36"/>
      <c r="G201" s="36"/>
    </row>
    <row r="202" spans="1:7" ht="13.5">
      <c r="A202" s="16"/>
      <c r="B202" s="17"/>
      <c r="C202" s="19"/>
      <c r="D202" s="6"/>
      <c r="E202" s="36"/>
      <c r="F202" s="36"/>
      <c r="G202" s="36"/>
    </row>
    <row r="203" spans="1:7" ht="13.5">
      <c r="A203" s="16"/>
      <c r="B203" s="17"/>
      <c r="C203" s="19"/>
      <c r="D203" s="6"/>
      <c r="E203" s="36"/>
      <c r="F203" s="36"/>
      <c r="G203" s="36"/>
    </row>
    <row r="204" spans="1:7" ht="13.5">
      <c r="A204" s="16"/>
      <c r="B204" s="17"/>
      <c r="C204" s="19"/>
      <c r="D204" s="6"/>
      <c r="E204" s="36"/>
      <c r="F204" s="36"/>
      <c r="G204" s="36"/>
    </row>
    <row r="205" spans="1:7" ht="13.5">
      <c r="A205" s="16"/>
      <c r="B205" s="17"/>
      <c r="C205" s="19"/>
      <c r="D205" s="6"/>
      <c r="E205" s="6"/>
      <c r="F205" s="6"/>
      <c r="G205" s="6"/>
    </row>
    <row r="206" spans="1:7" ht="13.5">
      <c r="A206" s="16"/>
      <c r="B206" s="17"/>
      <c r="C206" s="19"/>
      <c r="D206" s="6"/>
      <c r="E206" s="6"/>
      <c r="F206" s="6"/>
      <c r="G206" s="6"/>
    </row>
    <row r="207" spans="1:7" ht="13.5">
      <c r="A207" s="16"/>
      <c r="B207" s="17"/>
      <c r="C207" s="19"/>
      <c r="D207" s="6"/>
      <c r="E207" s="6"/>
      <c r="F207" s="6"/>
      <c r="G207" s="6"/>
    </row>
    <row r="208" spans="1:7" ht="13.5">
      <c r="A208" s="16"/>
      <c r="B208" s="17"/>
      <c r="C208" s="19"/>
      <c r="D208" s="6"/>
      <c r="E208" s="6"/>
      <c r="F208" s="6"/>
      <c r="G208" s="6"/>
    </row>
    <row r="209" spans="1:7" ht="13.5">
      <c r="A209" s="16"/>
      <c r="B209" s="17"/>
      <c r="C209" s="19"/>
      <c r="D209" s="6"/>
      <c r="E209" s="6"/>
      <c r="F209" s="6"/>
      <c r="G209" s="6"/>
    </row>
    <row r="210" spans="1:7" ht="13.5">
      <c r="A210" s="16"/>
      <c r="B210" s="17"/>
      <c r="C210" s="19"/>
      <c r="D210" s="6"/>
      <c r="E210" s="6"/>
      <c r="F210" s="6"/>
      <c r="G210" s="6"/>
    </row>
    <row r="211" spans="1:7" ht="13.5">
      <c r="A211" s="16"/>
      <c r="B211" s="17"/>
      <c r="C211" s="19"/>
      <c r="D211" s="6"/>
      <c r="E211" s="6"/>
      <c r="F211" s="6"/>
      <c r="G211" s="6"/>
    </row>
    <row r="212" spans="1:7" ht="13.5">
      <c r="A212" s="16"/>
      <c r="B212" s="17"/>
      <c r="C212" s="19"/>
      <c r="D212" s="6"/>
      <c r="E212" s="6"/>
      <c r="F212" s="6"/>
      <c r="G212" s="6"/>
    </row>
    <row r="213" spans="1:7" ht="13.5">
      <c r="A213" s="16"/>
      <c r="B213" s="17"/>
      <c r="C213" s="19"/>
      <c r="D213" s="6"/>
      <c r="E213" s="6"/>
      <c r="F213" s="6"/>
      <c r="G213" s="6"/>
    </row>
    <row r="214" spans="1:7" ht="13.5">
      <c r="A214" s="16"/>
      <c r="B214" s="17"/>
      <c r="C214" s="19"/>
      <c r="D214" s="6"/>
      <c r="E214" s="6"/>
      <c r="F214" s="6"/>
      <c r="G214" s="6"/>
    </row>
    <row r="215" spans="1:7" ht="13.5">
      <c r="A215" s="16"/>
      <c r="B215" s="17"/>
      <c r="C215" s="19"/>
      <c r="D215" s="6"/>
      <c r="E215" s="6"/>
      <c r="F215" s="6"/>
      <c r="G215" s="6"/>
    </row>
    <row r="216" spans="1:7" ht="13.5">
      <c r="A216" s="16"/>
      <c r="B216" s="17"/>
      <c r="C216" s="19"/>
      <c r="D216" s="6"/>
      <c r="E216" s="6"/>
      <c r="F216" s="6"/>
      <c r="G216" s="6"/>
    </row>
    <row r="217" spans="1:7" ht="13.5">
      <c r="A217" s="7"/>
      <c r="B217" s="8"/>
      <c r="C217" s="6"/>
      <c r="D217" s="6"/>
      <c r="E217" s="6"/>
      <c r="F217" s="6"/>
      <c r="G217" s="6"/>
    </row>
    <row r="218" spans="1:7" ht="13.5">
      <c r="A218" s="7"/>
      <c r="B218" s="8"/>
      <c r="C218" s="6"/>
      <c r="D218" s="6"/>
      <c r="E218" s="6"/>
      <c r="F218" s="6"/>
      <c r="G218" s="6"/>
    </row>
    <row r="219" spans="1:7" ht="13.5">
      <c r="A219" s="7"/>
      <c r="B219" s="8"/>
      <c r="C219" s="6"/>
      <c r="D219" s="6"/>
      <c r="E219" s="6"/>
      <c r="F219" s="6"/>
      <c r="G219" s="6"/>
    </row>
    <row r="220" spans="1:7" ht="13.5">
      <c r="A220" s="7"/>
      <c r="B220" s="8"/>
      <c r="C220" s="6"/>
      <c r="D220" s="6"/>
      <c r="E220" s="6"/>
      <c r="F220" s="6"/>
      <c r="G220" s="6"/>
    </row>
    <row r="221" spans="1:7" ht="13.5">
      <c r="A221" s="7"/>
      <c r="B221" s="8"/>
      <c r="C221" s="6"/>
      <c r="D221" s="6"/>
      <c r="E221" s="6"/>
      <c r="F221" s="6"/>
      <c r="G221" s="6"/>
    </row>
    <row r="222" spans="1:7" ht="13.5">
      <c r="A222" s="7"/>
      <c r="B222" s="8"/>
      <c r="C222" s="6"/>
      <c r="D222" s="6"/>
      <c r="E222" s="6"/>
      <c r="F222" s="6"/>
      <c r="G222" s="6"/>
    </row>
    <row r="223" spans="1:7" ht="13.5">
      <c r="A223" s="7"/>
      <c r="B223" s="8"/>
      <c r="C223" s="6"/>
      <c r="D223" s="6"/>
      <c r="E223" s="6"/>
      <c r="F223" s="6"/>
      <c r="G223" s="6"/>
    </row>
    <row r="224" spans="1:7" ht="13.5">
      <c r="A224" s="7"/>
      <c r="B224" s="8"/>
      <c r="C224" s="6"/>
      <c r="D224" s="6"/>
      <c r="E224" s="6"/>
      <c r="F224" s="6"/>
      <c r="G224" s="6"/>
    </row>
    <row r="225" spans="1:7" ht="13.5">
      <c r="A225" s="7"/>
      <c r="B225" s="8"/>
      <c r="C225" s="6"/>
      <c r="D225" s="6"/>
      <c r="E225" s="6"/>
      <c r="F225" s="6"/>
      <c r="G225" s="6"/>
    </row>
    <row r="226" spans="1:7" ht="13.5">
      <c r="A226" s="7"/>
      <c r="B226" s="8"/>
      <c r="C226" s="6"/>
      <c r="D226" s="6"/>
      <c r="E226" s="6"/>
      <c r="F226" s="6"/>
      <c r="G226" s="6"/>
    </row>
    <row r="227" spans="1:7" ht="13.5">
      <c r="A227" s="7"/>
      <c r="B227" s="8"/>
      <c r="C227" s="6"/>
      <c r="D227" s="6"/>
      <c r="E227" s="6"/>
      <c r="F227" s="6"/>
      <c r="G227" s="6"/>
    </row>
    <row r="228" spans="1:7" ht="13.5">
      <c r="A228" s="7"/>
      <c r="B228" s="8"/>
      <c r="C228" s="6"/>
      <c r="D228" s="6"/>
      <c r="E228" s="6"/>
      <c r="F228" s="6"/>
      <c r="G228" s="6"/>
    </row>
    <row r="229" spans="1:7" ht="13.5">
      <c r="A229" s="7"/>
      <c r="B229" s="8"/>
      <c r="C229" s="6"/>
      <c r="D229" s="6"/>
      <c r="E229" s="6"/>
      <c r="F229" s="6"/>
      <c r="G229" s="6"/>
    </row>
    <row r="230" spans="1:7" ht="13.5">
      <c r="A230" s="7"/>
      <c r="B230" s="8"/>
      <c r="C230" s="6"/>
      <c r="D230" s="6"/>
      <c r="E230" s="6"/>
      <c r="F230" s="6"/>
      <c r="G230" s="6"/>
    </row>
    <row r="231" spans="1:7" ht="13.5">
      <c r="A231" s="7"/>
      <c r="B231" s="8"/>
      <c r="C231" s="6"/>
      <c r="D231" s="6"/>
      <c r="E231" s="6"/>
      <c r="F231" s="6"/>
      <c r="G231" s="6"/>
    </row>
    <row r="232" spans="1:7" ht="13.5">
      <c r="A232" s="7"/>
      <c r="B232" s="8"/>
      <c r="C232" s="6"/>
      <c r="D232" s="6"/>
      <c r="E232" s="6"/>
      <c r="F232" s="6"/>
      <c r="G232" s="6"/>
    </row>
    <row r="233" spans="1:7" ht="13.5">
      <c r="A233" s="7"/>
      <c r="B233" s="8"/>
      <c r="C233" s="6"/>
      <c r="D233" s="6"/>
      <c r="E233" s="6"/>
      <c r="F233" s="6"/>
      <c r="G233" s="6"/>
    </row>
    <row r="234" spans="1:7" ht="13.5">
      <c r="A234" s="7"/>
      <c r="B234" s="8"/>
      <c r="C234" s="6"/>
      <c r="D234" s="6"/>
      <c r="E234" s="6"/>
      <c r="F234" s="6"/>
      <c r="G234" s="6"/>
    </row>
    <row r="235" spans="1:7" ht="13.5">
      <c r="A235" s="7"/>
      <c r="B235" s="8"/>
      <c r="C235" s="6"/>
      <c r="D235" s="6"/>
      <c r="E235" s="6"/>
      <c r="F235" s="6"/>
      <c r="G235" s="6"/>
    </row>
    <row r="236" spans="1:7" ht="13.5">
      <c r="A236" s="7"/>
      <c r="B236" s="8"/>
      <c r="C236" s="6"/>
      <c r="D236" s="6"/>
      <c r="E236" s="6"/>
      <c r="F236" s="6"/>
      <c r="G236" s="6"/>
    </row>
    <row r="237" spans="1:7" ht="13.5">
      <c r="A237" s="7"/>
      <c r="B237" s="8"/>
      <c r="C237" s="6"/>
      <c r="D237" s="6"/>
      <c r="E237" s="6"/>
      <c r="F237" s="6"/>
      <c r="G237" s="6"/>
    </row>
    <row r="238" spans="1:7" ht="13.5">
      <c r="A238" s="7"/>
      <c r="B238" s="8"/>
      <c r="C238" s="6"/>
      <c r="D238" s="6"/>
      <c r="E238" s="6"/>
      <c r="F238" s="6"/>
      <c r="G238" s="6"/>
    </row>
    <row r="239" spans="1:7" ht="13.5">
      <c r="A239" s="7"/>
      <c r="B239" s="8"/>
      <c r="C239" s="6"/>
      <c r="D239" s="6"/>
      <c r="E239" s="6"/>
      <c r="F239" s="6"/>
      <c r="G239" s="6"/>
    </row>
    <row r="240" spans="1:7" ht="13.5">
      <c r="A240" s="7"/>
      <c r="B240" s="8"/>
      <c r="C240" s="6"/>
      <c r="D240" s="6"/>
      <c r="E240" s="6"/>
      <c r="F240" s="6"/>
      <c r="G240" s="6"/>
    </row>
    <row r="241" spans="1:7" ht="13.5">
      <c r="A241" s="7"/>
      <c r="B241" s="8"/>
      <c r="C241" s="6"/>
      <c r="D241" s="6"/>
      <c r="E241" s="6"/>
      <c r="F241" s="6"/>
      <c r="G241" s="6"/>
    </row>
    <row r="242" spans="1:7" ht="13.5">
      <c r="A242" s="7"/>
      <c r="B242" s="8"/>
      <c r="C242" s="6"/>
      <c r="D242" s="6"/>
      <c r="E242" s="6"/>
      <c r="F242" s="6"/>
      <c r="G242" s="6"/>
    </row>
    <row r="243" spans="1:7" ht="13.5">
      <c r="A243" s="7"/>
      <c r="B243" s="8"/>
      <c r="C243" s="6"/>
      <c r="D243" s="6"/>
      <c r="E243" s="6"/>
      <c r="F243" s="6"/>
      <c r="G243" s="6"/>
    </row>
    <row r="244" spans="1:7" ht="13.5">
      <c r="A244" s="7"/>
      <c r="B244" s="8"/>
      <c r="C244" s="6"/>
      <c r="D244" s="6"/>
      <c r="E244" s="6"/>
      <c r="F244" s="6"/>
      <c r="G244" s="6"/>
    </row>
    <row r="245" spans="1:7" ht="13.5">
      <c r="A245" s="7"/>
      <c r="B245" s="8"/>
      <c r="C245" s="6"/>
      <c r="D245" s="6"/>
      <c r="E245" s="6"/>
      <c r="F245" s="6"/>
      <c r="G245" s="6"/>
    </row>
    <row r="246" spans="1:7" ht="13.5">
      <c r="A246" s="7"/>
      <c r="B246" s="8"/>
      <c r="C246" s="6"/>
      <c r="D246" s="6"/>
      <c r="E246" s="6"/>
      <c r="F246" s="6"/>
      <c r="G246" s="6"/>
    </row>
    <row r="247" spans="1:7" ht="13.5">
      <c r="A247" s="7"/>
      <c r="B247" s="8"/>
      <c r="C247" s="6"/>
      <c r="D247" s="6"/>
      <c r="E247" s="6"/>
      <c r="F247" s="6"/>
      <c r="G247" s="6"/>
    </row>
    <row r="248" spans="1:7" ht="13.5">
      <c r="A248" s="7"/>
      <c r="B248" s="8"/>
      <c r="C248" s="6"/>
      <c r="D248" s="6"/>
      <c r="E248" s="6"/>
      <c r="F248" s="6"/>
      <c r="G248" s="6"/>
    </row>
    <row r="249" spans="1:7" ht="13.5">
      <c r="A249" s="7"/>
      <c r="B249" s="8"/>
      <c r="C249" s="6"/>
      <c r="D249" s="6"/>
      <c r="E249" s="6"/>
      <c r="F249" s="6"/>
      <c r="G249" s="6"/>
    </row>
    <row r="250" spans="1:7" ht="13.5">
      <c r="A250" s="7"/>
      <c r="B250" s="8"/>
      <c r="C250" s="6"/>
      <c r="D250" s="6"/>
      <c r="E250" s="6"/>
      <c r="F250" s="6"/>
      <c r="G250" s="6"/>
    </row>
    <row r="251" spans="1:7" ht="13.5">
      <c r="A251" s="7"/>
      <c r="B251" s="8"/>
      <c r="C251" s="6"/>
      <c r="D251" s="6"/>
      <c r="E251" s="6"/>
      <c r="F251" s="6"/>
      <c r="G251" s="6"/>
    </row>
    <row r="252" spans="1:7" ht="13.5">
      <c r="A252" s="7"/>
      <c r="B252" s="8"/>
      <c r="C252" s="6"/>
      <c r="D252" s="6"/>
      <c r="E252" s="6"/>
      <c r="F252" s="6"/>
      <c r="G252" s="6"/>
    </row>
    <row r="253" spans="1:7" ht="13.5">
      <c r="A253" s="7"/>
      <c r="B253" s="8"/>
      <c r="C253" s="6"/>
      <c r="D253" s="6"/>
      <c r="E253" s="6"/>
      <c r="F253" s="6"/>
      <c r="G253" s="6"/>
    </row>
    <row r="254" spans="1:7" ht="13.5">
      <c r="A254" s="7"/>
      <c r="B254" s="8"/>
      <c r="C254" s="6"/>
      <c r="D254" s="6"/>
      <c r="E254" s="6"/>
      <c r="F254" s="6"/>
      <c r="G254" s="6"/>
    </row>
    <row r="255" spans="1:7" ht="13.5">
      <c r="A255" s="7"/>
      <c r="B255" s="8"/>
      <c r="C255" s="6"/>
      <c r="D255" s="6"/>
      <c r="E255" s="6"/>
      <c r="F255" s="6"/>
      <c r="G255" s="6"/>
    </row>
    <row r="256" spans="1:7" ht="13.5">
      <c r="A256" s="7"/>
      <c r="B256" s="8"/>
      <c r="C256" s="6"/>
      <c r="D256" s="6"/>
      <c r="E256" s="6"/>
      <c r="F256" s="6"/>
      <c r="G256" s="6"/>
    </row>
    <row r="257" spans="1:7" ht="13.5">
      <c r="A257" s="7"/>
      <c r="B257" s="8"/>
      <c r="C257" s="6"/>
      <c r="D257" s="6"/>
      <c r="E257" s="6"/>
      <c r="F257" s="6"/>
      <c r="G257" s="6"/>
    </row>
    <row r="258" spans="1:7" ht="13.5">
      <c r="A258" s="7"/>
      <c r="B258" s="8"/>
      <c r="C258" s="6"/>
      <c r="D258" s="6"/>
      <c r="E258" s="6"/>
      <c r="F258" s="6"/>
      <c r="G258" s="6"/>
    </row>
    <row r="259" spans="1:7" ht="13.5">
      <c r="A259" s="7"/>
      <c r="B259" s="8"/>
      <c r="C259" s="6"/>
      <c r="D259" s="6"/>
      <c r="E259" s="6"/>
      <c r="F259" s="6"/>
      <c r="G259" s="6"/>
    </row>
    <row r="260" spans="1:7" ht="13.5">
      <c r="A260" s="7"/>
      <c r="B260" s="8"/>
      <c r="C260" s="6"/>
      <c r="D260" s="6"/>
      <c r="E260" s="6"/>
      <c r="F260" s="6"/>
      <c r="G260" s="6"/>
    </row>
    <row r="261" spans="1:7" ht="13.5">
      <c r="A261" s="7"/>
      <c r="B261" s="8"/>
      <c r="C261" s="6"/>
      <c r="D261" s="6"/>
      <c r="E261" s="6"/>
      <c r="F261" s="6"/>
      <c r="G261" s="6"/>
    </row>
    <row r="262" spans="1:7" ht="13.5">
      <c r="A262" s="7"/>
      <c r="B262" s="8"/>
      <c r="C262" s="6"/>
      <c r="D262" s="6"/>
      <c r="E262" s="6"/>
      <c r="F262" s="6"/>
      <c r="G262" s="6"/>
    </row>
    <row r="263" spans="1:7" ht="13.5">
      <c r="A263" s="7"/>
      <c r="B263" s="8"/>
      <c r="C263" s="6"/>
      <c r="D263" s="6"/>
      <c r="E263" s="6"/>
      <c r="F263" s="6"/>
      <c r="G263" s="6"/>
    </row>
    <row r="264" spans="1:7" ht="13.5">
      <c r="A264" s="7"/>
      <c r="B264" s="8"/>
      <c r="C264" s="6"/>
      <c r="D264" s="6"/>
      <c r="E264" s="6"/>
      <c r="F264" s="6"/>
      <c r="G264" s="6"/>
    </row>
    <row r="265" spans="1:7" ht="13.5">
      <c r="A265" s="7"/>
      <c r="B265" s="8"/>
      <c r="C265" s="6"/>
      <c r="D265" s="6"/>
      <c r="E265" s="6"/>
      <c r="F265" s="6"/>
      <c r="G265" s="6"/>
    </row>
    <row r="266" spans="1:7" ht="13.5">
      <c r="A266" s="7"/>
      <c r="B266" s="8"/>
      <c r="C266" s="6"/>
      <c r="D266" s="6"/>
      <c r="E266" s="6"/>
      <c r="F266" s="6"/>
      <c r="G266" s="6"/>
    </row>
    <row r="267" spans="1:7" ht="13.5">
      <c r="A267" s="7"/>
      <c r="B267" s="8"/>
      <c r="C267" s="6"/>
      <c r="D267" s="6"/>
      <c r="E267" s="6"/>
      <c r="F267" s="6"/>
      <c r="G267" s="6"/>
    </row>
    <row r="268" spans="1:7" ht="13.5">
      <c r="A268" s="7"/>
      <c r="B268" s="8"/>
      <c r="C268" s="6"/>
      <c r="D268" s="6"/>
      <c r="E268" s="6"/>
      <c r="F268" s="6"/>
      <c r="G268" s="6"/>
    </row>
    <row r="269" spans="1:7" ht="13.5">
      <c r="A269" s="7"/>
      <c r="B269" s="8"/>
      <c r="C269" s="6"/>
      <c r="D269" s="6"/>
      <c r="E269" s="6"/>
      <c r="F269" s="6"/>
      <c r="G269" s="6"/>
    </row>
    <row r="270" spans="1:7" ht="13.5">
      <c r="A270" s="7"/>
      <c r="B270" s="8"/>
      <c r="C270" s="6"/>
      <c r="D270" s="6"/>
      <c r="E270" s="6"/>
      <c r="F270" s="6"/>
      <c r="G270" s="6"/>
    </row>
    <row r="271" spans="1:7" ht="13.5">
      <c r="A271" s="7"/>
      <c r="B271" s="8"/>
      <c r="C271" s="6"/>
      <c r="D271" s="6"/>
      <c r="E271" s="6"/>
      <c r="F271" s="6"/>
      <c r="G271" s="6"/>
    </row>
    <row r="272" spans="1:7" ht="13.5">
      <c r="A272" s="7"/>
      <c r="B272" s="8"/>
      <c r="C272" s="6"/>
      <c r="D272" s="6"/>
      <c r="E272" s="6"/>
      <c r="F272" s="6"/>
      <c r="G272" s="6"/>
    </row>
    <row r="273" spans="1:7" ht="13.5">
      <c r="A273" s="7"/>
      <c r="B273" s="8"/>
      <c r="C273" s="6"/>
      <c r="D273" s="6"/>
      <c r="E273" s="6"/>
      <c r="F273" s="6"/>
      <c r="G273" s="6"/>
    </row>
    <row r="274" spans="1:7" ht="13.5">
      <c r="A274" s="7"/>
      <c r="B274" s="8"/>
      <c r="C274" s="6"/>
      <c r="D274" s="6"/>
      <c r="E274" s="6"/>
      <c r="F274" s="6"/>
      <c r="G274" s="6"/>
    </row>
    <row r="275" spans="1:7" ht="13.5">
      <c r="A275" s="7"/>
      <c r="B275" s="8"/>
      <c r="C275" s="6"/>
      <c r="D275" s="6"/>
      <c r="E275" s="6"/>
      <c r="F275" s="6"/>
      <c r="G275" s="6"/>
    </row>
    <row r="276" spans="1:7" ht="13.5">
      <c r="A276" s="7"/>
      <c r="B276" s="8"/>
      <c r="C276" s="6"/>
      <c r="D276" s="6"/>
      <c r="E276" s="6"/>
      <c r="F276" s="6"/>
      <c r="G276" s="6"/>
    </row>
    <row r="277" spans="1:7" ht="13.5">
      <c r="A277" s="7"/>
      <c r="B277" s="8"/>
      <c r="C277" s="6"/>
      <c r="D277" s="6"/>
      <c r="E277" s="6"/>
      <c r="F277" s="6"/>
      <c r="G277" s="6"/>
    </row>
    <row r="278" spans="1:7" ht="13.5">
      <c r="A278" s="7"/>
      <c r="B278" s="8"/>
      <c r="C278" s="6"/>
      <c r="D278" s="6"/>
      <c r="E278" s="6"/>
      <c r="F278" s="6"/>
      <c r="G278" s="6"/>
    </row>
    <row r="279" spans="1:7" ht="13.5">
      <c r="A279" s="7"/>
      <c r="B279" s="8"/>
      <c r="C279" s="6"/>
      <c r="D279" s="6"/>
      <c r="E279" s="6"/>
      <c r="F279" s="6"/>
      <c r="G279" s="6"/>
    </row>
    <row r="280" spans="1:7" ht="13.5">
      <c r="A280" s="7"/>
      <c r="B280" s="8"/>
      <c r="C280" s="6"/>
      <c r="D280" s="6"/>
      <c r="E280" s="6"/>
      <c r="F280" s="6"/>
      <c r="G280" s="6"/>
    </row>
    <row r="281" spans="1:7" ht="13.5">
      <c r="A281" s="7"/>
      <c r="B281" s="8"/>
      <c r="C281" s="6"/>
      <c r="D281" s="6"/>
      <c r="E281" s="6"/>
      <c r="F281" s="6"/>
      <c r="G281" s="6"/>
    </row>
    <row r="282" spans="1:7" ht="13.5">
      <c r="A282" s="7"/>
      <c r="B282" s="8"/>
      <c r="C282" s="6"/>
      <c r="D282" s="6"/>
      <c r="E282" s="6"/>
      <c r="F282" s="6"/>
      <c r="G282" s="6"/>
    </row>
    <row r="283" spans="1:7" ht="13.5">
      <c r="A283" s="7"/>
      <c r="B283" s="8"/>
      <c r="C283" s="6"/>
      <c r="D283" s="6"/>
      <c r="E283" s="6"/>
      <c r="F283" s="6"/>
      <c r="G283" s="6"/>
    </row>
    <row r="284" spans="1:7" ht="13.5">
      <c r="A284" s="7"/>
      <c r="B284" s="8"/>
      <c r="C284" s="6"/>
      <c r="D284" s="6"/>
      <c r="E284" s="6"/>
      <c r="F284" s="6"/>
      <c r="G284" s="6"/>
    </row>
    <row r="285" spans="1:7" ht="13.5">
      <c r="A285" s="7"/>
      <c r="B285" s="8"/>
      <c r="C285" s="6"/>
      <c r="D285" s="6"/>
      <c r="E285" s="6"/>
      <c r="F285" s="6"/>
      <c r="G285" s="6"/>
    </row>
    <row r="286" spans="1:7" ht="13.5">
      <c r="A286" s="7"/>
      <c r="B286" s="8"/>
      <c r="C286" s="6"/>
      <c r="D286" s="6"/>
      <c r="E286" s="6"/>
      <c r="F286" s="6"/>
      <c r="G286" s="6"/>
    </row>
    <row r="287" spans="1:7" ht="13.5">
      <c r="A287" s="7"/>
      <c r="B287" s="8"/>
      <c r="C287" s="6"/>
      <c r="D287" s="6"/>
      <c r="E287" s="6"/>
      <c r="F287" s="6"/>
      <c r="G287" s="6"/>
    </row>
    <row r="288" spans="1:7" ht="13.5">
      <c r="A288" s="7"/>
      <c r="B288" s="8"/>
      <c r="C288" s="6"/>
      <c r="D288" s="6"/>
      <c r="E288" s="6"/>
      <c r="F288" s="6"/>
      <c r="G288" s="6"/>
    </row>
    <row r="289" spans="1:7" ht="13.5">
      <c r="A289" s="7"/>
      <c r="B289" s="8"/>
      <c r="C289" s="6"/>
      <c r="D289" s="6"/>
      <c r="E289" s="6"/>
      <c r="F289" s="6"/>
      <c r="G289" s="6"/>
    </row>
    <row r="290" spans="1:7" ht="13.5">
      <c r="A290" s="7"/>
      <c r="B290" s="8"/>
      <c r="C290" s="6"/>
      <c r="D290" s="6"/>
      <c r="E290" s="6"/>
      <c r="F290" s="6"/>
      <c r="G290" s="6"/>
    </row>
    <row r="291" spans="1:7" ht="13.5">
      <c r="A291" s="7"/>
      <c r="B291" s="8"/>
      <c r="C291" s="6"/>
      <c r="D291" s="6"/>
      <c r="E291" s="6"/>
      <c r="F291" s="6"/>
      <c r="G291" s="6"/>
    </row>
    <row r="292" spans="1:7" ht="13.5">
      <c r="A292" s="7"/>
      <c r="B292" s="8"/>
      <c r="C292" s="6"/>
      <c r="D292" s="6"/>
      <c r="E292" s="6"/>
      <c r="F292" s="6"/>
      <c r="G292" s="6"/>
    </row>
    <row r="293" spans="1:7" ht="13.5">
      <c r="A293" s="7"/>
      <c r="B293" s="8"/>
      <c r="C293" s="6"/>
      <c r="D293" s="6"/>
      <c r="E293" s="6"/>
      <c r="F293" s="6"/>
      <c r="G293" s="6"/>
    </row>
    <row r="294" spans="1:7" ht="13.5">
      <c r="A294" s="7"/>
      <c r="B294" s="8"/>
      <c r="C294" s="6"/>
      <c r="D294" s="6"/>
      <c r="E294" s="6"/>
      <c r="F294" s="6"/>
      <c r="G294" s="6"/>
    </row>
    <row r="295" spans="1:7" ht="13.5">
      <c r="A295" s="7"/>
      <c r="B295" s="8"/>
      <c r="C295" s="6"/>
      <c r="D295" s="6"/>
      <c r="E295" s="6"/>
      <c r="F295" s="6"/>
      <c r="G295" s="6"/>
    </row>
    <row r="296" spans="1:7" ht="13.5">
      <c r="A296" s="7"/>
      <c r="B296" s="8"/>
      <c r="C296" s="6"/>
      <c r="D296" s="6"/>
      <c r="E296" s="6"/>
      <c r="F296" s="6"/>
      <c r="G296" s="6"/>
    </row>
    <row r="297" spans="1:7" ht="13.5">
      <c r="A297" s="7"/>
      <c r="B297" s="8"/>
      <c r="C297" s="6"/>
      <c r="D297" s="6"/>
      <c r="E297" s="6"/>
      <c r="F297" s="6"/>
      <c r="G297" s="6"/>
    </row>
    <row r="298" spans="1:7" ht="13.5">
      <c r="A298" s="7"/>
      <c r="B298" s="8"/>
      <c r="C298" s="6"/>
      <c r="D298" s="6"/>
      <c r="E298" s="6"/>
      <c r="F298" s="6"/>
      <c r="G298" s="6"/>
    </row>
    <row r="299" spans="1:7" ht="13.5">
      <c r="A299" s="7"/>
      <c r="B299" s="8"/>
      <c r="C299" s="6"/>
      <c r="D299" s="6"/>
      <c r="E299" s="6"/>
      <c r="F299" s="6"/>
      <c r="G299" s="6"/>
    </row>
    <row r="300" spans="1:7">
      <c r="C300" s="24"/>
      <c r="D300" s="24"/>
      <c r="E300" s="24"/>
      <c r="F300" s="24"/>
      <c r="G300" s="24"/>
    </row>
    <row r="301" spans="1:7">
      <c r="C301" s="24"/>
      <c r="D301" s="24"/>
      <c r="E301" s="24"/>
      <c r="F301" s="24"/>
      <c r="G301" s="24"/>
    </row>
    <row r="302" spans="1:7">
      <c r="C302" s="24"/>
      <c r="D302" s="24"/>
      <c r="E302" s="24"/>
      <c r="F302" s="24"/>
      <c r="G302" s="24"/>
    </row>
    <row r="303" spans="1:7">
      <c r="C303" s="24"/>
      <c r="D303" s="24"/>
      <c r="E303" s="24"/>
      <c r="F303" s="24"/>
      <c r="G303" s="24"/>
    </row>
    <row r="304" spans="1:7">
      <c r="C304" s="24"/>
      <c r="D304" s="24"/>
      <c r="E304" s="24"/>
      <c r="F304" s="24"/>
      <c r="G304" s="24"/>
    </row>
    <row r="305" spans="3:7">
      <c r="C305" s="24"/>
      <c r="D305" s="24"/>
      <c r="E305" s="24"/>
      <c r="F305" s="24"/>
      <c r="G305" s="24"/>
    </row>
    <row r="306" spans="3:7">
      <c r="C306" s="24"/>
      <c r="D306" s="24"/>
      <c r="E306" s="24"/>
      <c r="F306" s="24"/>
      <c r="G306" s="24"/>
    </row>
    <row r="307" spans="3:7">
      <c r="C307" s="24"/>
      <c r="D307" s="24"/>
      <c r="E307" s="24"/>
      <c r="F307" s="24"/>
      <c r="G307" s="24"/>
    </row>
    <row r="308" spans="3:7">
      <c r="C308" s="24"/>
      <c r="D308" s="24"/>
      <c r="E308" s="24"/>
      <c r="F308" s="24"/>
      <c r="G308" s="24"/>
    </row>
    <row r="309" spans="3:7">
      <c r="C309" s="24"/>
      <c r="D309" s="24"/>
      <c r="E309" s="24"/>
      <c r="F309" s="24"/>
      <c r="G309" s="24"/>
    </row>
    <row r="310" spans="3:7">
      <c r="C310" s="24"/>
      <c r="D310" s="24"/>
      <c r="E310" s="24"/>
      <c r="F310" s="24"/>
      <c r="G310" s="24"/>
    </row>
    <row r="311" spans="3:7">
      <c r="C311" s="24"/>
      <c r="D311" s="24"/>
      <c r="E311" s="24"/>
      <c r="F311" s="24"/>
      <c r="G311" s="24"/>
    </row>
    <row r="312" spans="3:7">
      <c r="C312" s="24"/>
      <c r="D312" s="24"/>
      <c r="E312" s="24"/>
      <c r="F312" s="24"/>
      <c r="G312" s="24"/>
    </row>
    <row r="313" spans="3:7">
      <c r="C313" s="24"/>
      <c r="D313" s="24"/>
      <c r="E313" s="24"/>
      <c r="F313" s="24"/>
      <c r="G313" s="24"/>
    </row>
    <row r="314" spans="3:7">
      <c r="C314" s="24"/>
      <c r="D314" s="24"/>
      <c r="E314" s="24"/>
      <c r="F314" s="24"/>
      <c r="G314" s="24"/>
    </row>
    <row r="315" spans="3:7">
      <c r="C315" s="24"/>
      <c r="D315" s="24"/>
      <c r="E315" s="24"/>
      <c r="F315" s="24"/>
      <c r="G315" s="24"/>
    </row>
    <row r="316" spans="3:7">
      <c r="C316" s="24"/>
      <c r="D316" s="24"/>
      <c r="E316" s="24"/>
      <c r="F316" s="24"/>
      <c r="G316" s="24"/>
    </row>
    <row r="317" spans="3:7">
      <c r="C317" s="24"/>
      <c r="D317" s="24"/>
      <c r="E317" s="24"/>
      <c r="F317" s="24"/>
      <c r="G317" s="24"/>
    </row>
    <row r="318" spans="3:7">
      <c r="C318" s="24"/>
      <c r="D318" s="24"/>
      <c r="E318" s="24"/>
      <c r="F318" s="24"/>
      <c r="G318" s="24"/>
    </row>
    <row r="319" spans="3:7">
      <c r="C319" s="24"/>
      <c r="D319" s="24"/>
      <c r="E319" s="24"/>
      <c r="F319" s="24"/>
      <c r="G319" s="24"/>
    </row>
    <row r="320" spans="3:7">
      <c r="C320" s="24"/>
      <c r="D320" s="24"/>
      <c r="E320" s="24"/>
      <c r="F320" s="24"/>
      <c r="G320" s="24"/>
    </row>
    <row r="321" spans="3:7">
      <c r="C321" s="24"/>
      <c r="D321" s="24"/>
      <c r="E321" s="24"/>
      <c r="F321" s="24"/>
      <c r="G321" s="24"/>
    </row>
    <row r="322" spans="3:7">
      <c r="C322" s="24"/>
      <c r="D322" s="24"/>
      <c r="E322" s="24"/>
      <c r="F322" s="24"/>
      <c r="G322" s="24"/>
    </row>
    <row r="323" spans="3:7">
      <c r="C323" s="24"/>
      <c r="D323" s="24"/>
      <c r="E323" s="24"/>
      <c r="F323" s="24"/>
      <c r="G323" s="24"/>
    </row>
    <row r="324" spans="3:7">
      <c r="C324" s="24"/>
      <c r="D324" s="24"/>
      <c r="E324" s="24"/>
      <c r="F324" s="24"/>
      <c r="G324" s="24"/>
    </row>
    <row r="325" spans="3:7">
      <c r="C325" s="24"/>
      <c r="D325" s="24"/>
      <c r="E325" s="24"/>
      <c r="F325" s="24"/>
      <c r="G325" s="24"/>
    </row>
    <row r="326" spans="3:7">
      <c r="C326" s="24"/>
      <c r="D326" s="24"/>
      <c r="E326" s="24"/>
      <c r="F326" s="24"/>
      <c r="G326" s="24"/>
    </row>
    <row r="327" spans="3:7">
      <c r="C327" s="24"/>
      <c r="D327" s="24"/>
      <c r="E327" s="24"/>
      <c r="F327" s="24"/>
      <c r="G327" s="24"/>
    </row>
    <row r="328" spans="3:7">
      <c r="C328" s="24"/>
      <c r="D328" s="24"/>
      <c r="E328" s="24"/>
      <c r="F328" s="24"/>
      <c r="G328" s="24"/>
    </row>
    <row r="329" spans="3:7">
      <c r="C329" s="24"/>
      <c r="D329" s="24"/>
      <c r="E329" s="24"/>
      <c r="F329" s="24"/>
      <c r="G329" s="24"/>
    </row>
    <row r="330" spans="3:7">
      <c r="C330" s="24"/>
      <c r="D330" s="24"/>
      <c r="E330" s="24"/>
      <c r="F330" s="24"/>
      <c r="G330" s="24"/>
    </row>
    <row r="331" spans="3:7">
      <c r="C331" s="24"/>
      <c r="D331" s="24"/>
      <c r="E331" s="24"/>
      <c r="F331" s="24"/>
      <c r="G331" s="24"/>
    </row>
    <row r="332" spans="3:7">
      <c r="C332" s="24"/>
      <c r="D332" s="24"/>
      <c r="E332" s="24"/>
      <c r="F332" s="24"/>
      <c r="G332" s="24"/>
    </row>
    <row r="333" spans="3:7">
      <c r="C333" s="24"/>
      <c r="D333" s="24"/>
      <c r="E333" s="24"/>
      <c r="F333" s="24"/>
      <c r="G333" s="24"/>
    </row>
    <row r="334" spans="3:7">
      <c r="C334" s="24"/>
      <c r="D334" s="24"/>
      <c r="E334" s="24"/>
      <c r="F334" s="24"/>
      <c r="G334" s="24"/>
    </row>
    <row r="335" spans="3:7">
      <c r="C335" s="24"/>
      <c r="D335" s="24"/>
      <c r="E335" s="24"/>
      <c r="F335" s="24"/>
      <c r="G335" s="24"/>
    </row>
    <row r="336" spans="3:7">
      <c r="C336" s="24"/>
      <c r="D336" s="24"/>
      <c r="E336" s="24"/>
      <c r="F336" s="24"/>
      <c r="G336" s="24"/>
    </row>
    <row r="337" spans="3:7">
      <c r="C337" s="24"/>
      <c r="D337" s="24"/>
      <c r="E337" s="24"/>
      <c r="F337" s="24"/>
      <c r="G337" s="24"/>
    </row>
    <row r="338" spans="3:7">
      <c r="C338" s="24"/>
      <c r="D338" s="24"/>
      <c r="E338" s="24"/>
      <c r="F338" s="24"/>
      <c r="G338" s="24"/>
    </row>
    <row r="339" spans="3:7">
      <c r="C339" s="24"/>
      <c r="D339" s="24"/>
      <c r="E339" s="24"/>
      <c r="F339" s="24"/>
      <c r="G339" s="24"/>
    </row>
    <row r="340" spans="3:7">
      <c r="C340" s="24"/>
      <c r="D340" s="24"/>
      <c r="E340" s="24"/>
      <c r="F340" s="24"/>
      <c r="G340" s="24"/>
    </row>
    <row r="341" spans="3:7">
      <c r="C341" s="24"/>
      <c r="D341" s="24"/>
      <c r="E341" s="24"/>
      <c r="F341" s="24"/>
      <c r="G341" s="24"/>
    </row>
    <row r="342" spans="3:7">
      <c r="C342" s="24"/>
      <c r="D342" s="24"/>
      <c r="E342" s="24"/>
      <c r="F342" s="24"/>
      <c r="G342" s="24"/>
    </row>
    <row r="343" spans="3:7">
      <c r="C343" s="24"/>
      <c r="D343" s="24"/>
      <c r="E343" s="24"/>
      <c r="F343" s="24"/>
      <c r="G343" s="24"/>
    </row>
    <row r="344" spans="3:7">
      <c r="C344" s="24"/>
      <c r="D344" s="24"/>
      <c r="E344" s="24"/>
      <c r="F344" s="24"/>
      <c r="G344" s="24"/>
    </row>
    <row r="345" spans="3:7">
      <c r="C345" s="24"/>
      <c r="D345" s="24"/>
      <c r="E345" s="24"/>
      <c r="F345" s="24"/>
      <c r="G345" s="24"/>
    </row>
    <row r="346" spans="3:7">
      <c r="C346" s="24"/>
      <c r="D346" s="24"/>
      <c r="E346" s="24"/>
      <c r="F346" s="24"/>
      <c r="G346" s="24"/>
    </row>
    <row r="347" spans="3:7">
      <c r="C347" s="24"/>
      <c r="D347" s="24"/>
      <c r="E347" s="24"/>
      <c r="F347" s="24"/>
      <c r="G347" s="24"/>
    </row>
    <row r="348" spans="3:7">
      <c r="C348" s="24"/>
      <c r="D348" s="24"/>
      <c r="E348" s="24"/>
      <c r="F348" s="24"/>
      <c r="G348" s="24"/>
    </row>
    <row r="349" spans="3:7">
      <c r="C349" s="24"/>
      <c r="D349" s="24"/>
      <c r="E349" s="24"/>
      <c r="F349" s="24"/>
      <c r="G349" s="24"/>
    </row>
    <row r="350" spans="3:7">
      <c r="C350" s="24"/>
      <c r="D350" s="24"/>
      <c r="E350" s="24"/>
      <c r="F350" s="24"/>
      <c r="G350" s="24"/>
    </row>
    <row r="351" spans="3:7">
      <c r="C351" s="24"/>
      <c r="D351" s="24"/>
      <c r="E351" s="24"/>
      <c r="F351" s="24"/>
      <c r="G351" s="24"/>
    </row>
    <row r="352" spans="3:7">
      <c r="C352" s="24"/>
      <c r="D352" s="24"/>
      <c r="E352" s="24"/>
      <c r="F352" s="24"/>
      <c r="G352" s="24"/>
    </row>
    <row r="353" spans="3:7">
      <c r="C353" s="24"/>
      <c r="D353" s="24"/>
      <c r="E353" s="24"/>
      <c r="F353" s="24"/>
      <c r="G353" s="24"/>
    </row>
    <row r="354" spans="3:7">
      <c r="C354" s="24"/>
      <c r="D354" s="24"/>
      <c r="E354" s="24"/>
      <c r="F354" s="24"/>
      <c r="G354" s="24"/>
    </row>
    <row r="355" spans="3:7">
      <c r="C355" s="24"/>
      <c r="D355" s="24"/>
      <c r="E355" s="24"/>
      <c r="F355" s="24"/>
      <c r="G355" s="24"/>
    </row>
    <row r="356" spans="3:7">
      <c r="C356" s="24"/>
      <c r="D356" s="24"/>
      <c r="E356" s="24"/>
      <c r="F356" s="24"/>
      <c r="G356" s="24"/>
    </row>
    <row r="357" spans="3:7">
      <c r="C357" s="24"/>
      <c r="D357" s="24"/>
      <c r="E357" s="24"/>
      <c r="F357" s="24"/>
      <c r="G357" s="24"/>
    </row>
    <row r="358" spans="3:7">
      <c r="C358" s="24"/>
      <c r="D358" s="24"/>
      <c r="E358" s="24"/>
      <c r="F358" s="24"/>
      <c r="G358" s="24"/>
    </row>
    <row r="359" spans="3:7">
      <c r="C359" s="24"/>
      <c r="D359" s="24"/>
      <c r="E359" s="24"/>
      <c r="F359" s="24"/>
      <c r="G359" s="24"/>
    </row>
    <row r="360" spans="3:7">
      <c r="C360" s="24"/>
      <c r="D360" s="24"/>
      <c r="E360" s="24"/>
      <c r="F360" s="24"/>
      <c r="G360" s="24"/>
    </row>
    <row r="361" spans="3:7">
      <c r="C361" s="24"/>
      <c r="D361" s="24"/>
      <c r="E361" s="24"/>
      <c r="F361" s="24"/>
      <c r="G361" s="24"/>
    </row>
    <row r="362" spans="3:7">
      <c r="C362" s="24"/>
      <c r="D362" s="24"/>
      <c r="E362" s="24"/>
      <c r="F362" s="24"/>
      <c r="G362" s="24"/>
    </row>
    <row r="363" spans="3:7">
      <c r="C363" s="24"/>
      <c r="D363" s="24"/>
      <c r="E363" s="24"/>
      <c r="F363" s="24"/>
      <c r="G363" s="24"/>
    </row>
    <row r="364" spans="3:7">
      <c r="C364" s="24"/>
      <c r="D364" s="24"/>
      <c r="E364" s="24"/>
      <c r="F364" s="24"/>
      <c r="G364" s="24"/>
    </row>
    <row r="365" spans="3:7">
      <c r="C365" s="24"/>
      <c r="D365" s="24"/>
      <c r="E365" s="24"/>
      <c r="F365" s="24"/>
      <c r="G365" s="24"/>
    </row>
    <row r="366" spans="3:7">
      <c r="C366" s="24"/>
      <c r="D366" s="24"/>
      <c r="E366" s="24"/>
      <c r="F366" s="24"/>
      <c r="G366" s="24"/>
    </row>
    <row r="367" spans="3:7">
      <c r="C367" s="24"/>
      <c r="D367" s="24"/>
      <c r="E367" s="24"/>
      <c r="F367" s="24"/>
      <c r="G367" s="24"/>
    </row>
    <row r="368" spans="3:7">
      <c r="C368" s="24"/>
      <c r="D368" s="24"/>
      <c r="E368" s="24"/>
      <c r="F368" s="24"/>
      <c r="G368" s="24"/>
    </row>
    <row r="369" spans="3:7">
      <c r="C369" s="24"/>
      <c r="D369" s="24"/>
      <c r="E369" s="24"/>
      <c r="F369" s="24"/>
      <c r="G369" s="24"/>
    </row>
    <row r="370" spans="3:7">
      <c r="C370" s="24"/>
      <c r="D370" s="24"/>
      <c r="E370" s="24"/>
      <c r="F370" s="24"/>
      <c r="G370"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347"/>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34.5" customHeight="1">
      <c r="A3" s="370" t="s">
        <v>1292</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C11+C93</f>
        <v>591501548.90999985</v>
      </c>
      <c r="D9" s="138"/>
      <c r="E9" s="137">
        <f>E11+E93</f>
        <v>604501548.91000009</v>
      </c>
      <c r="F9" s="137">
        <f>F11+F93</f>
        <v>604501548.91000009</v>
      </c>
      <c r="G9" s="147">
        <f>G11+G93</f>
        <v>0</v>
      </c>
    </row>
    <row r="10" spans="1:7" ht="12.75">
      <c r="A10" s="131"/>
      <c r="B10" s="132"/>
      <c r="C10" s="133"/>
      <c r="D10" s="134"/>
      <c r="E10" s="133"/>
      <c r="F10" s="133"/>
      <c r="G10" s="148"/>
    </row>
    <row r="11" spans="1:7" ht="25.5">
      <c r="A11" s="126"/>
      <c r="B11" s="127" t="s">
        <v>326</v>
      </c>
      <c r="C11" s="128">
        <f>SUM(C13:C91)</f>
        <v>343156926.9199999</v>
      </c>
      <c r="D11" s="129"/>
      <c r="E11" s="128">
        <f>SUM(E13:E91)</f>
        <v>356156926.92000008</v>
      </c>
      <c r="F11" s="128">
        <f>SUM(F13:F91)</f>
        <v>356156926.92000008</v>
      </c>
      <c r="G11" s="149">
        <f>SUM(G13:G91)</f>
        <v>0</v>
      </c>
    </row>
    <row r="12" spans="1:7" ht="12.75">
      <c r="A12" s="139"/>
      <c r="B12" s="140"/>
      <c r="C12" s="141"/>
      <c r="D12" s="46"/>
      <c r="E12" s="142"/>
      <c r="F12" s="142"/>
      <c r="G12" s="142"/>
    </row>
    <row r="13" spans="1:7" ht="25.5">
      <c r="A13" s="139"/>
      <c r="B13" s="140" t="s">
        <v>305</v>
      </c>
      <c r="C13" s="141">
        <v>3500000</v>
      </c>
      <c r="D13" s="46"/>
      <c r="E13" s="142">
        <v>0</v>
      </c>
      <c r="F13" s="142">
        <v>0</v>
      </c>
      <c r="G13" s="142">
        <f t="shared" ref="G13:G44" si="0">E13-F13</f>
        <v>0</v>
      </c>
    </row>
    <row r="14" spans="1:7" ht="25.5">
      <c r="A14" s="139"/>
      <c r="B14" s="140" t="s">
        <v>633</v>
      </c>
      <c r="C14" s="141">
        <v>8000000</v>
      </c>
      <c r="D14" s="46"/>
      <c r="E14" s="142">
        <v>8000000</v>
      </c>
      <c r="F14" s="142">
        <v>8000000</v>
      </c>
      <c r="G14" s="142">
        <f t="shared" si="0"/>
        <v>0</v>
      </c>
    </row>
    <row r="15" spans="1:7" ht="25.5">
      <c r="A15" s="139"/>
      <c r="B15" s="140" t="s">
        <v>634</v>
      </c>
      <c r="C15" s="141">
        <v>5000000</v>
      </c>
      <c r="D15" s="46"/>
      <c r="E15" s="142">
        <v>5000000</v>
      </c>
      <c r="F15" s="142">
        <v>5000000</v>
      </c>
      <c r="G15" s="142">
        <f t="shared" si="0"/>
        <v>0</v>
      </c>
    </row>
    <row r="16" spans="1:7" ht="25.5">
      <c r="A16" s="139"/>
      <c r="B16" s="140" t="s">
        <v>635</v>
      </c>
      <c r="C16" s="141">
        <v>18000000</v>
      </c>
      <c r="D16" s="46"/>
      <c r="E16" s="142">
        <v>15000000</v>
      </c>
      <c r="F16" s="142">
        <v>15000000</v>
      </c>
      <c r="G16" s="142">
        <f t="shared" si="0"/>
        <v>0</v>
      </c>
    </row>
    <row r="17" spans="1:7" ht="25.5">
      <c r="A17" s="139"/>
      <c r="B17" s="140" t="s">
        <v>636</v>
      </c>
      <c r="C17" s="141">
        <v>4000000</v>
      </c>
      <c r="D17" s="46"/>
      <c r="E17" s="142">
        <v>4000000</v>
      </c>
      <c r="F17" s="142">
        <v>4000000</v>
      </c>
      <c r="G17" s="142">
        <f t="shared" si="0"/>
        <v>0</v>
      </c>
    </row>
    <row r="18" spans="1:7" ht="12.75">
      <c r="A18" s="139"/>
      <c r="B18" s="140" t="s">
        <v>637</v>
      </c>
      <c r="C18" s="141">
        <v>18890500</v>
      </c>
      <c r="D18" s="46"/>
      <c r="E18" s="142">
        <v>0</v>
      </c>
      <c r="F18" s="142">
        <v>0</v>
      </c>
      <c r="G18" s="142">
        <f t="shared" si="0"/>
        <v>0</v>
      </c>
    </row>
    <row r="19" spans="1:7" ht="51">
      <c r="A19" s="139"/>
      <c r="B19" s="140" t="s">
        <v>638</v>
      </c>
      <c r="C19" s="141">
        <v>3000000</v>
      </c>
      <c r="D19" s="46"/>
      <c r="E19" s="142">
        <v>1269722.6399999997</v>
      </c>
      <c r="F19" s="142">
        <v>1269722.6399999999</v>
      </c>
      <c r="G19" s="142">
        <f t="shared" si="0"/>
        <v>0</v>
      </c>
    </row>
    <row r="20" spans="1:7" ht="12.75">
      <c r="A20" s="139"/>
      <c r="B20" s="140" t="s">
        <v>639</v>
      </c>
      <c r="C20" s="141">
        <v>11000000</v>
      </c>
      <c r="D20" s="46"/>
      <c r="E20" s="142">
        <v>0</v>
      </c>
      <c r="F20" s="142">
        <v>0</v>
      </c>
      <c r="G20" s="142">
        <f t="shared" si="0"/>
        <v>0</v>
      </c>
    </row>
    <row r="21" spans="1:7" ht="38.25">
      <c r="A21" s="139"/>
      <c r="B21" s="140" t="s">
        <v>640</v>
      </c>
      <c r="C21" s="141">
        <v>3500000</v>
      </c>
      <c r="D21" s="46"/>
      <c r="E21" s="142">
        <v>0</v>
      </c>
      <c r="F21" s="142">
        <v>0</v>
      </c>
      <c r="G21" s="142">
        <f t="shared" si="0"/>
        <v>0</v>
      </c>
    </row>
    <row r="22" spans="1:7" ht="25.5">
      <c r="A22" s="139"/>
      <c r="B22" s="140" t="s">
        <v>641</v>
      </c>
      <c r="C22" s="141">
        <v>5000000</v>
      </c>
      <c r="D22" s="46"/>
      <c r="E22" s="142">
        <v>0</v>
      </c>
      <c r="F22" s="142">
        <v>0</v>
      </c>
      <c r="G22" s="142">
        <f t="shared" si="0"/>
        <v>0</v>
      </c>
    </row>
    <row r="23" spans="1:7" ht="38.25">
      <c r="A23" s="139"/>
      <c r="B23" s="140" t="s">
        <v>1264</v>
      </c>
      <c r="C23" s="141">
        <v>10000000</v>
      </c>
      <c r="D23" s="46"/>
      <c r="E23" s="142">
        <v>10000000</v>
      </c>
      <c r="F23" s="142">
        <v>10000000</v>
      </c>
      <c r="G23" s="142">
        <f t="shared" si="0"/>
        <v>0</v>
      </c>
    </row>
    <row r="24" spans="1:7" ht="25.5">
      <c r="A24" s="139"/>
      <c r="B24" s="140" t="s">
        <v>642</v>
      </c>
      <c r="C24" s="141">
        <v>7000000</v>
      </c>
      <c r="D24" s="46"/>
      <c r="E24" s="142">
        <v>7000000</v>
      </c>
      <c r="F24" s="142">
        <v>7000000</v>
      </c>
      <c r="G24" s="142">
        <f t="shared" si="0"/>
        <v>0</v>
      </c>
    </row>
    <row r="25" spans="1:7" ht="25.5">
      <c r="A25" s="139"/>
      <c r="B25" s="140" t="s">
        <v>643</v>
      </c>
      <c r="C25" s="141">
        <v>9898889.4800000004</v>
      </c>
      <c r="D25" s="46"/>
      <c r="E25" s="142">
        <v>9898889.4800000004</v>
      </c>
      <c r="F25" s="142">
        <v>9898889.4800000004</v>
      </c>
      <c r="G25" s="142">
        <f t="shared" si="0"/>
        <v>0</v>
      </c>
    </row>
    <row r="26" spans="1:7" ht="25.5">
      <c r="A26" s="139"/>
      <c r="B26" s="140" t="s">
        <v>644</v>
      </c>
      <c r="C26" s="141">
        <v>18007716.59</v>
      </c>
      <c r="D26" s="46"/>
      <c r="E26" s="142">
        <v>0</v>
      </c>
      <c r="F26" s="142">
        <v>0</v>
      </c>
      <c r="G26" s="142">
        <f t="shared" si="0"/>
        <v>0</v>
      </c>
    </row>
    <row r="27" spans="1:7" ht="25.5">
      <c r="A27" s="139"/>
      <c r="B27" s="140" t="s">
        <v>645</v>
      </c>
      <c r="C27" s="141">
        <v>6269067</v>
      </c>
      <c r="D27" s="46"/>
      <c r="E27" s="142">
        <v>8000000</v>
      </c>
      <c r="F27" s="142">
        <v>8000000</v>
      </c>
      <c r="G27" s="142">
        <f t="shared" si="0"/>
        <v>0</v>
      </c>
    </row>
    <row r="28" spans="1:7" ht="25.5">
      <c r="A28" s="143"/>
      <c r="B28" s="150" t="s">
        <v>646</v>
      </c>
      <c r="C28" s="151">
        <v>30000000</v>
      </c>
      <c r="D28" s="152"/>
      <c r="E28" s="153">
        <v>0</v>
      </c>
      <c r="F28" s="153">
        <v>0</v>
      </c>
      <c r="G28" s="153">
        <f t="shared" si="0"/>
        <v>0</v>
      </c>
    </row>
    <row r="29" spans="1:7" ht="25.5">
      <c r="A29" s="154"/>
      <c r="B29" s="155" t="s">
        <v>647</v>
      </c>
      <c r="C29" s="156">
        <v>6559777.29</v>
      </c>
      <c r="D29" s="157"/>
      <c r="E29" s="158">
        <v>6559777.29</v>
      </c>
      <c r="F29" s="158">
        <v>6559777.29</v>
      </c>
      <c r="G29" s="158">
        <f t="shared" si="0"/>
        <v>0</v>
      </c>
    </row>
    <row r="30" spans="1:7" ht="25.5">
      <c r="A30" s="139"/>
      <c r="B30" s="140" t="s">
        <v>648</v>
      </c>
      <c r="C30" s="141">
        <v>20373126.870000001</v>
      </c>
      <c r="D30" s="46"/>
      <c r="E30" s="142">
        <v>0</v>
      </c>
      <c r="F30" s="142">
        <v>0</v>
      </c>
      <c r="G30" s="142">
        <f t="shared" si="0"/>
        <v>0</v>
      </c>
    </row>
    <row r="31" spans="1:7" ht="25.5">
      <c r="A31" s="139"/>
      <c r="B31" s="140" t="s">
        <v>649</v>
      </c>
      <c r="C31" s="141">
        <v>6095542.2300000004</v>
      </c>
      <c r="D31" s="46"/>
      <c r="E31" s="142">
        <v>6095542.2300000004</v>
      </c>
      <c r="F31" s="142">
        <v>6095542.2300000004</v>
      </c>
      <c r="G31" s="142">
        <f t="shared" si="0"/>
        <v>0</v>
      </c>
    </row>
    <row r="32" spans="1:7" ht="25.5">
      <c r="A32" s="139"/>
      <c r="B32" s="140" t="s">
        <v>650</v>
      </c>
      <c r="C32" s="141">
        <v>8081528.29</v>
      </c>
      <c r="D32" s="46"/>
      <c r="E32" s="142">
        <v>0</v>
      </c>
      <c r="F32" s="142">
        <v>0</v>
      </c>
      <c r="G32" s="142">
        <f t="shared" si="0"/>
        <v>0</v>
      </c>
    </row>
    <row r="33" spans="1:7" ht="25.5">
      <c r="A33" s="139"/>
      <c r="B33" s="140" t="s">
        <v>651</v>
      </c>
      <c r="C33" s="141">
        <v>9202400</v>
      </c>
      <c r="D33" s="46"/>
      <c r="E33" s="142">
        <v>9202400</v>
      </c>
      <c r="F33" s="142">
        <v>9202400</v>
      </c>
      <c r="G33" s="142">
        <f t="shared" si="0"/>
        <v>0</v>
      </c>
    </row>
    <row r="34" spans="1:7" ht="25.5">
      <c r="A34" s="139"/>
      <c r="B34" s="140" t="s">
        <v>652</v>
      </c>
      <c r="C34" s="141">
        <v>7216334.9400000004</v>
      </c>
      <c r="D34" s="46"/>
      <c r="E34" s="142">
        <v>7216334.9400000004</v>
      </c>
      <c r="F34" s="142">
        <v>7216334.9400000004</v>
      </c>
      <c r="G34" s="142">
        <f t="shared" si="0"/>
        <v>0</v>
      </c>
    </row>
    <row r="35" spans="1:7" ht="38.25">
      <c r="A35" s="139"/>
      <c r="B35" s="140" t="s">
        <v>1267</v>
      </c>
      <c r="C35" s="141">
        <v>11665979.6</v>
      </c>
      <c r="D35" s="46"/>
      <c r="E35" s="142">
        <v>9666000</v>
      </c>
      <c r="F35" s="142">
        <v>9666000</v>
      </c>
      <c r="G35" s="142">
        <f t="shared" si="0"/>
        <v>0</v>
      </c>
    </row>
    <row r="36" spans="1:7" ht="25.5">
      <c r="A36" s="139"/>
      <c r="B36" s="140" t="s">
        <v>653</v>
      </c>
      <c r="C36" s="141">
        <v>15081408.300000001</v>
      </c>
      <c r="D36" s="46"/>
      <c r="E36" s="142">
        <v>10000000</v>
      </c>
      <c r="F36" s="142">
        <v>10000000</v>
      </c>
      <c r="G36" s="142">
        <f t="shared" si="0"/>
        <v>0</v>
      </c>
    </row>
    <row r="37" spans="1:7" ht="25.5">
      <c r="A37" s="139"/>
      <c r="B37" s="140" t="s">
        <v>654</v>
      </c>
      <c r="C37" s="141">
        <v>11571102.550000001</v>
      </c>
      <c r="D37" s="46"/>
      <c r="E37" s="142">
        <v>11571102.550000001</v>
      </c>
      <c r="F37" s="142">
        <v>11571102.550000001</v>
      </c>
      <c r="G37" s="142">
        <f t="shared" si="0"/>
        <v>0</v>
      </c>
    </row>
    <row r="38" spans="1:7" ht="25.5">
      <c r="A38" s="139"/>
      <c r="B38" s="140" t="s">
        <v>655</v>
      </c>
      <c r="C38" s="141">
        <v>7182593.6500000004</v>
      </c>
      <c r="D38" s="46"/>
      <c r="E38" s="142">
        <v>7182593.6500000004</v>
      </c>
      <c r="F38" s="142">
        <v>7182593.6500000004</v>
      </c>
      <c r="G38" s="142">
        <f t="shared" si="0"/>
        <v>0</v>
      </c>
    </row>
    <row r="39" spans="1:7" ht="25.5">
      <c r="A39" s="139"/>
      <c r="B39" s="140" t="s">
        <v>656</v>
      </c>
      <c r="C39" s="141">
        <v>3978600</v>
      </c>
      <c r="D39" s="46"/>
      <c r="E39" s="142">
        <v>3978600</v>
      </c>
      <c r="F39" s="142">
        <v>3978600</v>
      </c>
      <c r="G39" s="142">
        <f t="shared" si="0"/>
        <v>0</v>
      </c>
    </row>
    <row r="40" spans="1:7" ht="12.75">
      <c r="A40" s="139"/>
      <c r="B40" s="140" t="s">
        <v>657</v>
      </c>
      <c r="C40" s="141">
        <v>2000000</v>
      </c>
      <c r="D40" s="46"/>
      <c r="E40" s="142">
        <v>0</v>
      </c>
      <c r="F40" s="142">
        <v>0</v>
      </c>
      <c r="G40" s="142">
        <f t="shared" si="0"/>
        <v>0</v>
      </c>
    </row>
    <row r="41" spans="1:7" ht="25.5">
      <c r="A41" s="139"/>
      <c r="B41" s="140" t="s">
        <v>1266</v>
      </c>
      <c r="C41" s="141">
        <v>7000000</v>
      </c>
      <c r="D41" s="46"/>
      <c r="E41" s="142">
        <v>6000000</v>
      </c>
      <c r="F41" s="142">
        <v>6000000</v>
      </c>
      <c r="G41" s="142">
        <f t="shared" si="0"/>
        <v>0</v>
      </c>
    </row>
    <row r="42" spans="1:7" ht="51">
      <c r="A42" s="139"/>
      <c r="B42" s="140" t="s">
        <v>1265</v>
      </c>
      <c r="C42" s="141">
        <v>5000000</v>
      </c>
      <c r="D42" s="46"/>
      <c r="E42" s="142">
        <v>4100000</v>
      </c>
      <c r="F42" s="142">
        <v>4100000</v>
      </c>
      <c r="G42" s="142">
        <f t="shared" si="0"/>
        <v>0</v>
      </c>
    </row>
    <row r="43" spans="1:7" ht="25.5">
      <c r="A43" s="139"/>
      <c r="B43" s="140" t="s">
        <v>658</v>
      </c>
      <c r="C43" s="141">
        <v>2000000</v>
      </c>
      <c r="D43" s="46"/>
      <c r="E43" s="142">
        <v>2000000</v>
      </c>
      <c r="F43" s="142">
        <v>2000000</v>
      </c>
      <c r="G43" s="142">
        <f t="shared" si="0"/>
        <v>0</v>
      </c>
    </row>
    <row r="44" spans="1:7" ht="38.25">
      <c r="A44" s="139"/>
      <c r="B44" s="140" t="s">
        <v>659</v>
      </c>
      <c r="C44" s="141">
        <v>6000065.5</v>
      </c>
      <c r="D44" s="46"/>
      <c r="E44" s="142">
        <v>6000065.5</v>
      </c>
      <c r="F44" s="142">
        <v>6000065.5</v>
      </c>
      <c r="G44" s="142">
        <f t="shared" si="0"/>
        <v>0</v>
      </c>
    </row>
    <row r="45" spans="1:7" ht="38.25">
      <c r="A45" s="143"/>
      <c r="B45" s="150" t="s">
        <v>660</v>
      </c>
      <c r="C45" s="151">
        <v>6462371.9800000004</v>
      </c>
      <c r="D45" s="152"/>
      <c r="E45" s="153">
        <v>6000000</v>
      </c>
      <c r="F45" s="153">
        <v>6000000</v>
      </c>
      <c r="G45" s="153">
        <f t="shared" ref="G45:G76" si="1">E45-F45</f>
        <v>0</v>
      </c>
    </row>
    <row r="46" spans="1:7" ht="25.5">
      <c r="A46" s="154"/>
      <c r="B46" s="155" t="s">
        <v>661</v>
      </c>
      <c r="C46" s="156">
        <v>5782585.21</v>
      </c>
      <c r="D46" s="157"/>
      <c r="E46" s="158">
        <v>5000000</v>
      </c>
      <c r="F46" s="158">
        <v>5000000</v>
      </c>
      <c r="G46" s="158">
        <f t="shared" si="1"/>
        <v>0</v>
      </c>
    </row>
    <row r="47" spans="1:7" ht="25.5">
      <c r="A47" s="139"/>
      <c r="B47" s="140" t="s">
        <v>662</v>
      </c>
      <c r="C47" s="141">
        <v>5496893.8200000003</v>
      </c>
      <c r="D47" s="46"/>
      <c r="E47" s="142">
        <v>5000000</v>
      </c>
      <c r="F47" s="142">
        <v>5000000</v>
      </c>
      <c r="G47" s="142">
        <f t="shared" si="1"/>
        <v>0</v>
      </c>
    </row>
    <row r="48" spans="1:7" ht="25.5">
      <c r="A48" s="139"/>
      <c r="B48" s="140" t="s">
        <v>663</v>
      </c>
      <c r="C48" s="141">
        <v>5919995.9400000004</v>
      </c>
      <c r="D48" s="46"/>
      <c r="E48" s="142">
        <v>5000000</v>
      </c>
      <c r="F48" s="142">
        <v>5000000</v>
      </c>
      <c r="G48" s="142">
        <f t="shared" si="1"/>
        <v>0</v>
      </c>
    </row>
    <row r="49" spans="1:7" ht="25.5">
      <c r="A49" s="139"/>
      <c r="B49" s="140" t="s">
        <v>664</v>
      </c>
      <c r="C49" s="141">
        <v>4007788.21</v>
      </c>
      <c r="D49" s="46"/>
      <c r="E49" s="142">
        <v>4007788.21</v>
      </c>
      <c r="F49" s="142">
        <v>4007788.21</v>
      </c>
      <c r="G49" s="142">
        <f t="shared" si="1"/>
        <v>0</v>
      </c>
    </row>
    <row r="50" spans="1:7" ht="38.25">
      <c r="A50" s="139"/>
      <c r="B50" s="140" t="s">
        <v>665</v>
      </c>
      <c r="C50" s="141">
        <v>5001003</v>
      </c>
      <c r="D50" s="46"/>
      <c r="E50" s="142">
        <v>5001003</v>
      </c>
      <c r="F50" s="142">
        <v>5001003</v>
      </c>
      <c r="G50" s="142">
        <f t="shared" si="1"/>
        <v>0</v>
      </c>
    </row>
    <row r="51" spans="1:7" ht="25.5">
      <c r="A51" s="139"/>
      <c r="B51" s="140" t="s">
        <v>666</v>
      </c>
      <c r="C51" s="141">
        <v>6052636.0700000003</v>
      </c>
      <c r="D51" s="46"/>
      <c r="E51" s="142">
        <v>6052636.0700000003</v>
      </c>
      <c r="F51" s="142">
        <v>6052636.0700000003</v>
      </c>
      <c r="G51" s="142">
        <f t="shared" si="1"/>
        <v>0</v>
      </c>
    </row>
    <row r="52" spans="1:7" ht="25.5">
      <c r="A52" s="139"/>
      <c r="B52" s="140" t="s">
        <v>667</v>
      </c>
      <c r="C52" s="141">
        <v>6159020.4000000004</v>
      </c>
      <c r="D52" s="46"/>
      <c r="E52" s="142">
        <v>0</v>
      </c>
      <c r="F52" s="142">
        <v>0</v>
      </c>
      <c r="G52" s="142">
        <f t="shared" si="1"/>
        <v>0</v>
      </c>
    </row>
    <row r="53" spans="1:7" ht="25.5">
      <c r="A53" s="139"/>
      <c r="B53" s="140" t="s">
        <v>668</v>
      </c>
      <c r="C53" s="141">
        <v>4100000</v>
      </c>
      <c r="D53" s="46"/>
      <c r="E53" s="142">
        <v>0</v>
      </c>
      <c r="F53" s="142">
        <v>0</v>
      </c>
      <c r="G53" s="142">
        <f t="shared" si="1"/>
        <v>0</v>
      </c>
    </row>
    <row r="54" spans="1:7" ht="25.5">
      <c r="A54" s="139"/>
      <c r="B54" s="140" t="s">
        <v>669</v>
      </c>
      <c r="C54" s="141">
        <v>4100000</v>
      </c>
      <c r="D54" s="46"/>
      <c r="E54" s="142">
        <v>0</v>
      </c>
      <c r="F54" s="142">
        <v>0</v>
      </c>
      <c r="G54" s="142">
        <f t="shared" si="1"/>
        <v>0</v>
      </c>
    </row>
    <row r="55" spans="1:7" ht="12.75">
      <c r="A55" s="139"/>
      <c r="B55" s="140" t="s">
        <v>865</v>
      </c>
      <c r="C55" s="141"/>
      <c r="D55" s="46"/>
      <c r="E55" s="142">
        <v>0</v>
      </c>
      <c r="F55" s="142">
        <v>0</v>
      </c>
      <c r="G55" s="142">
        <f t="shared" si="1"/>
        <v>0</v>
      </c>
    </row>
    <row r="56" spans="1:7" ht="12.75">
      <c r="A56" s="139"/>
      <c r="B56" s="140" t="s">
        <v>866</v>
      </c>
      <c r="C56" s="141"/>
      <c r="D56" s="46"/>
      <c r="E56" s="142">
        <v>0</v>
      </c>
      <c r="F56" s="142">
        <v>0</v>
      </c>
      <c r="G56" s="142">
        <f t="shared" si="1"/>
        <v>0</v>
      </c>
    </row>
    <row r="57" spans="1:7" ht="12.75">
      <c r="A57" s="139"/>
      <c r="B57" s="140" t="s">
        <v>867</v>
      </c>
      <c r="C57" s="141"/>
      <c r="D57" s="46"/>
      <c r="E57" s="142">
        <v>0</v>
      </c>
      <c r="F57" s="142">
        <v>0</v>
      </c>
      <c r="G57" s="142">
        <f t="shared" si="1"/>
        <v>0</v>
      </c>
    </row>
    <row r="58" spans="1:7" ht="25.5">
      <c r="A58" s="139"/>
      <c r="B58" s="140" t="s">
        <v>868</v>
      </c>
      <c r="C58" s="141"/>
      <c r="D58" s="46"/>
      <c r="E58" s="142">
        <v>6500000</v>
      </c>
      <c r="F58" s="142">
        <v>6500000</v>
      </c>
      <c r="G58" s="142">
        <f t="shared" si="1"/>
        <v>0</v>
      </c>
    </row>
    <row r="59" spans="1:7" ht="25.5">
      <c r="A59" s="139"/>
      <c r="B59" s="140" t="s">
        <v>869</v>
      </c>
      <c r="C59" s="141"/>
      <c r="D59" s="46"/>
      <c r="E59" s="142">
        <v>0</v>
      </c>
      <c r="F59" s="142">
        <v>0</v>
      </c>
      <c r="G59" s="142">
        <f t="shared" si="1"/>
        <v>0</v>
      </c>
    </row>
    <row r="60" spans="1:7" ht="25.5">
      <c r="A60" s="139"/>
      <c r="B60" s="140" t="s">
        <v>870</v>
      </c>
      <c r="C60" s="141"/>
      <c r="D60" s="46"/>
      <c r="E60" s="142">
        <v>8081528.29</v>
      </c>
      <c r="F60" s="142">
        <v>8081528.29</v>
      </c>
      <c r="G60" s="142">
        <f t="shared" si="1"/>
        <v>0</v>
      </c>
    </row>
    <row r="61" spans="1:7" ht="25.5">
      <c r="A61" s="139"/>
      <c r="B61" s="140" t="s">
        <v>877</v>
      </c>
      <c r="C61" s="141"/>
      <c r="D61" s="46"/>
      <c r="E61" s="142">
        <v>0</v>
      </c>
      <c r="F61" s="142">
        <v>0</v>
      </c>
      <c r="G61" s="142">
        <f t="shared" si="1"/>
        <v>0</v>
      </c>
    </row>
    <row r="62" spans="1:7" ht="25.5">
      <c r="A62" s="139"/>
      <c r="B62" s="140" t="s">
        <v>878</v>
      </c>
      <c r="C62" s="141"/>
      <c r="D62" s="46"/>
      <c r="E62" s="142">
        <v>0</v>
      </c>
      <c r="F62" s="142">
        <v>0</v>
      </c>
      <c r="G62" s="142">
        <f t="shared" si="1"/>
        <v>0</v>
      </c>
    </row>
    <row r="63" spans="1:7" ht="25.5">
      <c r="A63" s="139"/>
      <c r="B63" s="140" t="s">
        <v>1084</v>
      </c>
      <c r="C63" s="141"/>
      <c r="D63" s="46"/>
      <c r="E63" s="142">
        <v>5000000</v>
      </c>
      <c r="F63" s="142">
        <v>5000000</v>
      </c>
      <c r="G63" s="142">
        <f t="shared" si="1"/>
        <v>0</v>
      </c>
    </row>
    <row r="64" spans="1:7" ht="12.75">
      <c r="A64" s="139"/>
      <c r="B64" s="140" t="s">
        <v>1085</v>
      </c>
      <c r="C64" s="141"/>
      <c r="D64" s="46"/>
      <c r="E64" s="142">
        <v>3269067</v>
      </c>
      <c r="F64" s="142">
        <v>3269067</v>
      </c>
      <c r="G64" s="142">
        <f t="shared" si="1"/>
        <v>0</v>
      </c>
    </row>
    <row r="65" spans="1:7" ht="38.25">
      <c r="A65" s="143"/>
      <c r="B65" s="150" t="s">
        <v>1086</v>
      </c>
      <c r="C65" s="151"/>
      <c r="D65" s="152"/>
      <c r="E65" s="153">
        <v>9003858.3000000007</v>
      </c>
      <c r="F65" s="153">
        <v>9003858.3000000007</v>
      </c>
      <c r="G65" s="153">
        <f t="shared" si="1"/>
        <v>0</v>
      </c>
    </row>
    <row r="66" spans="1:7" ht="38.25">
      <c r="A66" s="154"/>
      <c r="B66" s="155" t="s">
        <v>1087</v>
      </c>
      <c r="C66" s="156"/>
      <c r="D66" s="157"/>
      <c r="E66" s="158">
        <v>9003858.3000000007</v>
      </c>
      <c r="F66" s="158">
        <v>9003858.3000000007</v>
      </c>
      <c r="G66" s="158">
        <f t="shared" si="1"/>
        <v>0</v>
      </c>
    </row>
    <row r="67" spans="1:7" ht="38.25">
      <c r="A67" s="139"/>
      <c r="B67" s="140" t="s">
        <v>1268</v>
      </c>
      <c r="C67" s="141"/>
      <c r="D67" s="46"/>
      <c r="E67" s="142">
        <v>9500000</v>
      </c>
      <c r="F67" s="142">
        <v>9500000</v>
      </c>
      <c r="G67" s="142">
        <f t="shared" si="1"/>
        <v>0</v>
      </c>
    </row>
    <row r="68" spans="1:7" ht="38.25">
      <c r="A68" s="139"/>
      <c r="B68" s="140" t="s">
        <v>1269</v>
      </c>
      <c r="C68" s="141"/>
      <c r="D68" s="46"/>
      <c r="E68" s="142">
        <v>10500000</v>
      </c>
      <c r="F68" s="142">
        <v>10500000</v>
      </c>
      <c r="G68" s="142">
        <f t="shared" si="1"/>
        <v>0</v>
      </c>
    </row>
    <row r="69" spans="1:7" ht="38.25">
      <c r="A69" s="139"/>
      <c r="B69" s="140" t="s">
        <v>1270</v>
      </c>
      <c r="C69" s="141"/>
      <c r="D69" s="46"/>
      <c r="E69" s="142">
        <v>10000000</v>
      </c>
      <c r="F69" s="142">
        <v>10000000</v>
      </c>
      <c r="G69" s="142">
        <f t="shared" si="1"/>
        <v>0</v>
      </c>
    </row>
    <row r="70" spans="1:7" ht="25.5">
      <c r="A70" s="139"/>
      <c r="B70" s="140" t="s">
        <v>1095</v>
      </c>
      <c r="C70" s="141"/>
      <c r="D70" s="46"/>
      <c r="E70" s="142">
        <v>4659000</v>
      </c>
      <c r="F70" s="142">
        <v>4659000</v>
      </c>
      <c r="G70" s="142">
        <f t="shared" si="1"/>
        <v>0</v>
      </c>
    </row>
    <row r="71" spans="1:7" ht="25.5">
      <c r="A71" s="139"/>
      <c r="B71" s="140" t="s">
        <v>1096</v>
      </c>
      <c r="C71" s="141"/>
      <c r="D71" s="46"/>
      <c r="E71" s="142">
        <v>3500000</v>
      </c>
      <c r="F71" s="142">
        <v>3500000</v>
      </c>
      <c r="G71" s="142">
        <f t="shared" si="1"/>
        <v>0</v>
      </c>
    </row>
    <row r="72" spans="1:7" ht="25.5">
      <c r="A72" s="139"/>
      <c r="B72" s="140" t="s">
        <v>1097</v>
      </c>
      <c r="C72" s="141"/>
      <c r="D72" s="46"/>
      <c r="E72" s="142">
        <v>1500000</v>
      </c>
      <c r="F72" s="142">
        <v>1500000</v>
      </c>
      <c r="G72" s="142">
        <f t="shared" si="1"/>
        <v>0</v>
      </c>
    </row>
    <row r="73" spans="1:7" ht="38.25">
      <c r="A73" s="139"/>
      <c r="B73" s="140" t="s">
        <v>1098</v>
      </c>
      <c r="C73" s="141"/>
      <c r="D73" s="46"/>
      <c r="E73" s="142">
        <v>3000000</v>
      </c>
      <c r="F73" s="142">
        <v>3000000</v>
      </c>
      <c r="G73" s="142">
        <f t="shared" si="1"/>
        <v>0</v>
      </c>
    </row>
    <row r="74" spans="1:7" ht="38.25">
      <c r="A74" s="139"/>
      <c r="B74" s="140" t="s">
        <v>1272</v>
      </c>
      <c r="C74" s="141"/>
      <c r="D74" s="46"/>
      <c r="E74" s="142">
        <v>10186563.43</v>
      </c>
      <c r="F74" s="142">
        <v>10186563.43</v>
      </c>
      <c r="G74" s="142">
        <f t="shared" si="1"/>
        <v>0</v>
      </c>
    </row>
    <row r="75" spans="1:7" ht="38.25">
      <c r="A75" s="139"/>
      <c r="B75" s="140" t="s">
        <v>1099</v>
      </c>
      <c r="C75" s="141"/>
      <c r="D75" s="46"/>
      <c r="E75" s="142">
        <v>0</v>
      </c>
      <c r="F75" s="142">
        <v>0</v>
      </c>
      <c r="G75" s="142">
        <f t="shared" si="1"/>
        <v>0</v>
      </c>
    </row>
    <row r="76" spans="1:7" ht="25.5">
      <c r="A76" s="139"/>
      <c r="B76" s="140" t="s">
        <v>1271</v>
      </c>
      <c r="C76" s="141"/>
      <c r="D76" s="46"/>
      <c r="E76" s="142">
        <v>18890500</v>
      </c>
      <c r="F76" s="142">
        <v>18890500</v>
      </c>
      <c r="G76" s="142">
        <f t="shared" si="1"/>
        <v>0</v>
      </c>
    </row>
    <row r="77" spans="1:7" ht="25.5">
      <c r="A77" s="139"/>
      <c r="B77" s="140" t="s">
        <v>1100</v>
      </c>
      <c r="C77" s="141"/>
      <c r="D77" s="46"/>
      <c r="E77" s="142">
        <v>4100000</v>
      </c>
      <c r="F77" s="142">
        <v>4100000</v>
      </c>
      <c r="G77" s="142">
        <f t="shared" ref="G77:G90" si="2">E77-F77</f>
        <v>0</v>
      </c>
    </row>
    <row r="78" spans="1:7" ht="25.5">
      <c r="A78" s="139"/>
      <c r="B78" s="140" t="s">
        <v>1101</v>
      </c>
      <c r="C78" s="141"/>
      <c r="D78" s="46"/>
      <c r="E78" s="142">
        <v>4100000</v>
      </c>
      <c r="F78" s="142">
        <v>4100000</v>
      </c>
      <c r="G78" s="142">
        <f t="shared" si="2"/>
        <v>0</v>
      </c>
    </row>
    <row r="79" spans="1:7" ht="25.5">
      <c r="A79" s="139"/>
      <c r="B79" s="140" t="s">
        <v>1102</v>
      </c>
      <c r="C79" s="141"/>
      <c r="D79" s="46"/>
      <c r="E79" s="142">
        <v>0</v>
      </c>
      <c r="F79" s="142">
        <v>0</v>
      </c>
      <c r="G79" s="142">
        <f t="shared" si="2"/>
        <v>0</v>
      </c>
    </row>
    <row r="80" spans="1:7" ht="25.5">
      <c r="A80" s="139"/>
      <c r="B80" s="140" t="s">
        <v>1103</v>
      </c>
      <c r="C80" s="141"/>
      <c r="D80" s="46"/>
      <c r="E80" s="142">
        <v>5000000</v>
      </c>
      <c r="F80" s="142">
        <v>5000000</v>
      </c>
      <c r="G80" s="142">
        <f t="shared" si="2"/>
        <v>0</v>
      </c>
    </row>
    <row r="81" spans="1:7" ht="25.5">
      <c r="A81" s="143"/>
      <c r="B81" s="150" t="s">
        <v>1104</v>
      </c>
      <c r="C81" s="151"/>
      <c r="D81" s="152"/>
      <c r="E81" s="153">
        <v>2743255.25</v>
      </c>
      <c r="F81" s="153">
        <v>2743255.25</v>
      </c>
      <c r="G81" s="153">
        <f t="shared" si="2"/>
        <v>0</v>
      </c>
    </row>
    <row r="82" spans="1:7" ht="38.25">
      <c r="A82" s="154"/>
      <c r="B82" s="155" t="s">
        <v>1273</v>
      </c>
      <c r="C82" s="156"/>
      <c r="D82" s="157"/>
      <c r="E82" s="158">
        <v>4186563.43</v>
      </c>
      <c r="F82" s="158">
        <v>4186563.43</v>
      </c>
      <c r="G82" s="158">
        <f t="shared" si="2"/>
        <v>0</v>
      </c>
    </row>
    <row r="83" spans="1:7" ht="38.25">
      <c r="A83" s="139"/>
      <c r="B83" s="140" t="s">
        <v>1274</v>
      </c>
      <c r="C83" s="141"/>
      <c r="D83" s="46"/>
      <c r="E83" s="142">
        <v>4000000</v>
      </c>
      <c r="F83" s="142">
        <v>4000000</v>
      </c>
      <c r="G83" s="142">
        <f t="shared" si="2"/>
        <v>0</v>
      </c>
    </row>
    <row r="84" spans="1:7" ht="51">
      <c r="A84" s="139"/>
      <c r="B84" s="140" t="s">
        <v>1279</v>
      </c>
      <c r="C84" s="141"/>
      <c r="D84" s="46"/>
      <c r="E84" s="142">
        <v>864000</v>
      </c>
      <c r="F84" s="142">
        <v>864000</v>
      </c>
      <c r="G84" s="142">
        <f t="shared" si="2"/>
        <v>0</v>
      </c>
    </row>
    <row r="85" spans="1:7" ht="51">
      <c r="A85" s="139"/>
      <c r="B85" s="140" t="s">
        <v>1275</v>
      </c>
      <c r="C85" s="141"/>
      <c r="D85" s="46"/>
      <c r="E85" s="142">
        <v>345574.23</v>
      </c>
      <c r="F85" s="142">
        <v>345574.23</v>
      </c>
      <c r="G85" s="142">
        <f t="shared" si="2"/>
        <v>0</v>
      </c>
    </row>
    <row r="86" spans="1:7" ht="25.5">
      <c r="A86" s="139"/>
      <c r="B86" s="140" t="s">
        <v>1276</v>
      </c>
      <c r="C86" s="141"/>
      <c r="D86" s="46"/>
      <c r="E86" s="142">
        <v>6000000</v>
      </c>
      <c r="F86" s="142">
        <v>6000000</v>
      </c>
      <c r="G86" s="142">
        <f t="shared" si="2"/>
        <v>0</v>
      </c>
    </row>
    <row r="87" spans="1:7" ht="25.5">
      <c r="A87" s="139"/>
      <c r="B87" s="140" t="s">
        <v>1277</v>
      </c>
      <c r="C87" s="141"/>
      <c r="D87" s="46"/>
      <c r="E87" s="142">
        <v>420703.13</v>
      </c>
      <c r="F87" s="142">
        <v>420703.13</v>
      </c>
      <c r="G87" s="142">
        <f t="shared" si="2"/>
        <v>0</v>
      </c>
    </row>
    <row r="88" spans="1:7" ht="38.25">
      <c r="A88" s="139"/>
      <c r="B88" s="140" t="s">
        <v>1278</v>
      </c>
      <c r="C88" s="141"/>
      <c r="D88" s="46"/>
      <c r="E88" s="142">
        <v>5000000</v>
      </c>
      <c r="F88" s="142">
        <v>5000000</v>
      </c>
      <c r="G88" s="142">
        <f t="shared" si="2"/>
        <v>0</v>
      </c>
    </row>
    <row r="89" spans="1:7" ht="25.5">
      <c r="A89" s="139"/>
      <c r="B89" s="140" t="s">
        <v>1202</v>
      </c>
      <c r="C89" s="141"/>
      <c r="D89" s="46"/>
      <c r="E89" s="142">
        <v>10500000</v>
      </c>
      <c r="F89" s="142">
        <v>10500000</v>
      </c>
      <c r="G89" s="142">
        <f t="shared" si="2"/>
        <v>0</v>
      </c>
    </row>
    <row r="90" spans="1:7" ht="25.5">
      <c r="A90" s="139"/>
      <c r="B90" s="140" t="s">
        <v>1203</v>
      </c>
      <c r="C90" s="141"/>
      <c r="D90" s="46"/>
      <c r="E90" s="142">
        <v>2500000</v>
      </c>
      <c r="F90" s="142">
        <v>2500000</v>
      </c>
      <c r="G90" s="142">
        <f t="shared" si="2"/>
        <v>0</v>
      </c>
    </row>
    <row r="91" spans="1:7" ht="12.75">
      <c r="A91" s="30"/>
      <c r="B91" s="37"/>
      <c r="C91" s="47"/>
      <c r="D91" s="40"/>
      <c r="E91" s="44"/>
      <c r="F91" s="44"/>
      <c r="G91" s="42"/>
    </row>
    <row r="92" spans="1:7" ht="12.75">
      <c r="A92" s="30"/>
      <c r="B92" s="37"/>
      <c r="C92" s="47"/>
      <c r="D92" s="40"/>
      <c r="E92" s="44"/>
      <c r="F92" s="44"/>
      <c r="G92" s="42"/>
    </row>
    <row r="93" spans="1:7" ht="12.75">
      <c r="A93" s="126"/>
      <c r="B93" s="127" t="s">
        <v>189</v>
      </c>
      <c r="C93" s="128">
        <f>SUM(C95:C140)</f>
        <v>248344621.98999998</v>
      </c>
      <c r="D93" s="129"/>
      <c r="E93" s="128">
        <f>SUM(E95:E140)</f>
        <v>248344621.98999998</v>
      </c>
      <c r="F93" s="128">
        <f>SUM(F95:F140)</f>
        <v>248344621.98999998</v>
      </c>
      <c r="G93" s="149">
        <f>SUM(G95:G140)</f>
        <v>0</v>
      </c>
    </row>
    <row r="94" spans="1:7" ht="12.75">
      <c r="A94" s="30"/>
      <c r="B94" s="37"/>
      <c r="C94" s="47"/>
      <c r="D94" s="40"/>
      <c r="E94" s="44"/>
      <c r="F94" s="44"/>
      <c r="G94" s="42"/>
    </row>
    <row r="95" spans="1:7" ht="25.5">
      <c r="A95" s="30"/>
      <c r="B95" s="58" t="s">
        <v>304</v>
      </c>
      <c r="C95" s="38">
        <v>12274300</v>
      </c>
      <c r="D95" s="40"/>
      <c r="E95" s="42">
        <v>0</v>
      </c>
      <c r="F95" s="42">
        <v>0</v>
      </c>
      <c r="G95" s="42">
        <f t="shared" ref="G95:G139" si="3">E95-F95</f>
        <v>0</v>
      </c>
    </row>
    <row r="96" spans="1:7" ht="25.5">
      <c r="A96" s="30"/>
      <c r="B96" s="58" t="s">
        <v>305</v>
      </c>
      <c r="C96" s="38">
        <v>6000000</v>
      </c>
      <c r="D96" s="40"/>
      <c r="E96" s="42">
        <v>8274300</v>
      </c>
      <c r="F96" s="42">
        <v>8274300</v>
      </c>
      <c r="G96" s="42">
        <f t="shared" si="3"/>
        <v>0</v>
      </c>
    </row>
    <row r="97" spans="1:7" ht="12.75">
      <c r="A97" s="30"/>
      <c r="B97" s="58" t="s">
        <v>306</v>
      </c>
      <c r="C97" s="38">
        <v>6000000</v>
      </c>
      <c r="D97" s="40"/>
      <c r="E97" s="42">
        <v>0</v>
      </c>
      <c r="F97" s="42">
        <v>0</v>
      </c>
      <c r="G97" s="42">
        <f t="shared" si="3"/>
        <v>0</v>
      </c>
    </row>
    <row r="98" spans="1:7" ht="25.5">
      <c r="A98" s="30"/>
      <c r="B98" s="58" t="s">
        <v>307</v>
      </c>
      <c r="C98" s="38">
        <v>15000000</v>
      </c>
      <c r="D98" s="40"/>
      <c r="E98" s="42">
        <v>15000000</v>
      </c>
      <c r="F98" s="42">
        <v>15000000</v>
      </c>
      <c r="G98" s="42">
        <f t="shared" si="3"/>
        <v>0</v>
      </c>
    </row>
    <row r="99" spans="1:7" ht="25.5">
      <c r="A99" s="31"/>
      <c r="B99" s="169" t="s">
        <v>308</v>
      </c>
      <c r="C99" s="170">
        <v>6186711.2599999998</v>
      </c>
      <c r="D99" s="171"/>
      <c r="E99" s="172">
        <v>0</v>
      </c>
      <c r="F99" s="172">
        <v>0</v>
      </c>
      <c r="G99" s="172">
        <f t="shared" si="3"/>
        <v>0</v>
      </c>
    </row>
    <row r="100" spans="1:7" ht="25.5">
      <c r="A100" s="173"/>
      <c r="B100" s="174" t="s">
        <v>309</v>
      </c>
      <c r="C100" s="175">
        <v>6000000</v>
      </c>
      <c r="D100" s="176"/>
      <c r="E100" s="177">
        <v>0</v>
      </c>
      <c r="F100" s="177">
        <v>0</v>
      </c>
      <c r="G100" s="177">
        <f t="shared" si="3"/>
        <v>0</v>
      </c>
    </row>
    <row r="101" spans="1:7" ht="25.5">
      <c r="A101" s="30"/>
      <c r="B101" s="58" t="s">
        <v>310</v>
      </c>
      <c r="C101" s="38">
        <v>18194400</v>
      </c>
      <c r="D101" s="40"/>
      <c r="E101" s="42">
        <v>0</v>
      </c>
      <c r="F101" s="42">
        <v>0</v>
      </c>
      <c r="G101" s="42">
        <f t="shared" si="3"/>
        <v>0</v>
      </c>
    </row>
    <row r="102" spans="1:7" ht="25.5">
      <c r="A102" s="30"/>
      <c r="B102" s="58" t="s">
        <v>311</v>
      </c>
      <c r="C102" s="38">
        <v>12608168.68</v>
      </c>
      <c r="D102" s="40"/>
      <c r="E102" s="42">
        <v>0</v>
      </c>
      <c r="F102" s="42">
        <v>0</v>
      </c>
      <c r="G102" s="42">
        <f t="shared" si="3"/>
        <v>0</v>
      </c>
    </row>
    <row r="103" spans="1:7" ht="25.5">
      <c r="A103" s="30"/>
      <c r="B103" s="58" t="s">
        <v>312</v>
      </c>
      <c r="C103" s="38">
        <v>7850521.5800000001</v>
      </c>
      <c r="D103" s="40"/>
      <c r="E103" s="42">
        <v>7850521.5800000001</v>
      </c>
      <c r="F103" s="42">
        <v>7850521.5800000001</v>
      </c>
      <c r="G103" s="42">
        <f t="shared" si="3"/>
        <v>0</v>
      </c>
    </row>
    <row r="104" spans="1:7" ht="12.75">
      <c r="A104" s="30"/>
      <c r="B104" s="58" t="s">
        <v>313</v>
      </c>
      <c r="C104" s="38">
        <v>11356439.439999999</v>
      </c>
      <c r="D104" s="40"/>
      <c r="E104" s="42">
        <v>0</v>
      </c>
      <c r="F104" s="42">
        <v>0</v>
      </c>
      <c r="G104" s="42">
        <f t="shared" si="3"/>
        <v>0</v>
      </c>
    </row>
    <row r="105" spans="1:7" ht="25.5">
      <c r="A105" s="30"/>
      <c r="B105" s="58" t="s">
        <v>314</v>
      </c>
      <c r="C105" s="38">
        <v>7426532.6900000004</v>
      </c>
      <c r="D105" s="40"/>
      <c r="E105" s="42">
        <v>7426532.6900000004</v>
      </c>
      <c r="F105" s="42">
        <v>7426532.6900000004</v>
      </c>
      <c r="G105" s="42">
        <f t="shared" si="3"/>
        <v>0</v>
      </c>
    </row>
    <row r="106" spans="1:7" ht="25.5">
      <c r="A106" s="30"/>
      <c r="B106" s="58" t="s">
        <v>315</v>
      </c>
      <c r="C106" s="38">
        <v>20000000</v>
      </c>
      <c r="D106" s="40"/>
      <c r="E106" s="42">
        <v>0</v>
      </c>
      <c r="F106" s="42">
        <v>0</v>
      </c>
      <c r="G106" s="42">
        <f t="shared" si="3"/>
        <v>0</v>
      </c>
    </row>
    <row r="107" spans="1:7" ht="38.25">
      <c r="A107" s="30"/>
      <c r="B107" s="58" t="s">
        <v>316</v>
      </c>
      <c r="C107" s="38">
        <v>10000000</v>
      </c>
      <c r="D107" s="40"/>
      <c r="E107" s="42">
        <v>10000000</v>
      </c>
      <c r="F107" s="42">
        <v>10000000</v>
      </c>
      <c r="G107" s="42">
        <f t="shared" si="3"/>
        <v>0</v>
      </c>
    </row>
    <row r="108" spans="1:7" ht="25.5">
      <c r="A108" s="30"/>
      <c r="B108" s="58" t="s">
        <v>317</v>
      </c>
      <c r="C108" s="38">
        <v>10793038.98</v>
      </c>
      <c r="D108" s="40"/>
      <c r="E108" s="42">
        <v>10793038.98</v>
      </c>
      <c r="F108" s="42">
        <v>10793038.98</v>
      </c>
      <c r="G108" s="42">
        <f t="shared" si="3"/>
        <v>0</v>
      </c>
    </row>
    <row r="109" spans="1:7" ht="25.5">
      <c r="A109" s="30"/>
      <c r="B109" s="58" t="s">
        <v>318</v>
      </c>
      <c r="C109" s="38">
        <v>10000000</v>
      </c>
      <c r="D109" s="40"/>
      <c r="E109" s="42">
        <v>10000000</v>
      </c>
      <c r="F109" s="42">
        <v>10000000</v>
      </c>
      <c r="G109" s="42">
        <f t="shared" si="3"/>
        <v>0</v>
      </c>
    </row>
    <row r="110" spans="1:7" ht="25.5">
      <c r="A110" s="30"/>
      <c r="B110" s="58" t="s">
        <v>319</v>
      </c>
      <c r="C110" s="38">
        <v>7834111.21</v>
      </c>
      <c r="D110" s="40"/>
      <c r="E110" s="42">
        <v>0</v>
      </c>
      <c r="F110" s="42">
        <v>0</v>
      </c>
      <c r="G110" s="42">
        <f t="shared" si="3"/>
        <v>0</v>
      </c>
    </row>
    <row r="111" spans="1:7" ht="25.5">
      <c r="A111" s="30"/>
      <c r="B111" s="58" t="s">
        <v>320</v>
      </c>
      <c r="C111" s="38">
        <v>6000000</v>
      </c>
      <c r="D111" s="40"/>
      <c r="E111" s="42">
        <v>6000000</v>
      </c>
      <c r="F111" s="42">
        <v>6000000</v>
      </c>
      <c r="G111" s="42">
        <f t="shared" si="3"/>
        <v>0</v>
      </c>
    </row>
    <row r="112" spans="1:7" ht="25.5">
      <c r="A112" s="30"/>
      <c r="B112" s="58" t="s">
        <v>321</v>
      </c>
      <c r="C112" s="38">
        <v>24820398.149999999</v>
      </c>
      <c r="D112" s="40"/>
      <c r="E112" s="42">
        <v>0</v>
      </c>
      <c r="F112" s="42">
        <v>0</v>
      </c>
      <c r="G112" s="42">
        <f t="shared" si="3"/>
        <v>0</v>
      </c>
    </row>
    <row r="113" spans="1:7" ht="25.5">
      <c r="A113" s="30"/>
      <c r="B113" s="58" t="s">
        <v>322</v>
      </c>
      <c r="C113" s="38">
        <v>20000000</v>
      </c>
      <c r="D113" s="40"/>
      <c r="E113" s="42">
        <v>0</v>
      </c>
      <c r="F113" s="42">
        <v>0</v>
      </c>
      <c r="G113" s="42">
        <f t="shared" si="3"/>
        <v>0</v>
      </c>
    </row>
    <row r="114" spans="1:7" ht="25.5">
      <c r="A114" s="30"/>
      <c r="B114" s="58" t="s">
        <v>323</v>
      </c>
      <c r="C114" s="38">
        <v>25000000</v>
      </c>
      <c r="D114" s="40"/>
      <c r="E114" s="42">
        <v>0</v>
      </c>
      <c r="F114" s="42">
        <v>0</v>
      </c>
      <c r="G114" s="42">
        <f t="shared" si="3"/>
        <v>0</v>
      </c>
    </row>
    <row r="115" spans="1:7" ht="12.75">
      <c r="A115" s="30"/>
      <c r="B115" s="58" t="s">
        <v>324</v>
      </c>
      <c r="C115" s="38">
        <v>5000000</v>
      </c>
      <c r="D115" s="40"/>
      <c r="E115" s="42">
        <v>0</v>
      </c>
      <c r="F115" s="42">
        <v>0</v>
      </c>
      <c r="G115" s="42">
        <f t="shared" si="3"/>
        <v>0</v>
      </c>
    </row>
    <row r="116" spans="1:7" ht="25.5">
      <c r="A116" s="30"/>
      <c r="B116" s="58" t="s">
        <v>1260</v>
      </c>
      <c r="C116" s="38"/>
      <c r="D116" s="40"/>
      <c r="E116" s="42">
        <v>7834111.21</v>
      </c>
      <c r="F116" s="42">
        <v>7834111.21</v>
      </c>
      <c r="G116" s="42">
        <f t="shared" si="3"/>
        <v>0</v>
      </c>
    </row>
    <row r="117" spans="1:7" ht="25.5">
      <c r="A117" s="30"/>
      <c r="B117" s="58" t="s">
        <v>862</v>
      </c>
      <c r="C117" s="38"/>
      <c r="D117" s="40"/>
      <c r="E117" s="42">
        <v>15000000</v>
      </c>
      <c r="F117" s="42">
        <v>15000000</v>
      </c>
      <c r="G117" s="42">
        <f t="shared" si="3"/>
        <v>0</v>
      </c>
    </row>
    <row r="118" spans="1:7" ht="25.5">
      <c r="A118" s="31"/>
      <c r="B118" s="169" t="s">
        <v>863</v>
      </c>
      <c r="C118" s="170"/>
      <c r="D118" s="171"/>
      <c r="E118" s="172">
        <v>5000000</v>
      </c>
      <c r="F118" s="172">
        <v>5000000</v>
      </c>
      <c r="G118" s="172">
        <f t="shared" si="3"/>
        <v>0</v>
      </c>
    </row>
    <row r="119" spans="1:7" ht="38.25">
      <c r="A119" s="173"/>
      <c r="B119" s="174" t="s">
        <v>1259</v>
      </c>
      <c r="C119" s="175"/>
      <c r="D119" s="176"/>
      <c r="E119" s="177">
        <v>5000000</v>
      </c>
      <c r="F119" s="177">
        <v>5000000</v>
      </c>
      <c r="G119" s="177">
        <f t="shared" si="3"/>
        <v>0</v>
      </c>
    </row>
    <row r="120" spans="1:7" ht="25.5">
      <c r="A120" s="30"/>
      <c r="B120" s="58" t="s">
        <v>864</v>
      </c>
      <c r="C120" s="38"/>
      <c r="D120" s="40"/>
      <c r="E120" s="42">
        <v>0</v>
      </c>
      <c r="F120" s="42">
        <v>0</v>
      </c>
      <c r="G120" s="42">
        <f t="shared" si="3"/>
        <v>0</v>
      </c>
    </row>
    <row r="121" spans="1:7" ht="38.25">
      <c r="A121" s="30"/>
      <c r="B121" s="58" t="s">
        <v>1261</v>
      </c>
      <c r="C121" s="38"/>
      <c r="D121" s="40"/>
      <c r="E121" s="42">
        <v>6822900</v>
      </c>
      <c r="F121" s="42">
        <v>6822900</v>
      </c>
      <c r="G121" s="42">
        <f t="shared" si="3"/>
        <v>0</v>
      </c>
    </row>
    <row r="122" spans="1:7" ht="38.25">
      <c r="A122" s="30"/>
      <c r="B122" s="58" t="s">
        <v>1262</v>
      </c>
      <c r="C122" s="38"/>
      <c r="D122" s="40"/>
      <c r="E122" s="42">
        <v>6822900</v>
      </c>
      <c r="F122" s="42">
        <v>6822900</v>
      </c>
      <c r="G122" s="42">
        <f t="shared" si="3"/>
        <v>0</v>
      </c>
    </row>
    <row r="123" spans="1:7" ht="38.25">
      <c r="A123" s="30"/>
      <c r="B123" s="58" t="s">
        <v>1068</v>
      </c>
      <c r="C123" s="38"/>
      <c r="D123" s="40"/>
      <c r="E123" s="42">
        <v>9375000</v>
      </c>
      <c r="F123" s="42">
        <v>9375000</v>
      </c>
      <c r="G123" s="42">
        <f t="shared" si="3"/>
        <v>0</v>
      </c>
    </row>
    <row r="124" spans="1:7" ht="38.25">
      <c r="A124" s="30"/>
      <c r="B124" s="58" t="s">
        <v>1069</v>
      </c>
      <c r="C124" s="38"/>
      <c r="D124" s="40"/>
      <c r="E124" s="42">
        <v>0</v>
      </c>
      <c r="F124" s="42">
        <v>0</v>
      </c>
      <c r="G124" s="42">
        <f t="shared" si="3"/>
        <v>0</v>
      </c>
    </row>
    <row r="125" spans="1:7" ht="25.5">
      <c r="A125" s="30"/>
      <c r="B125" s="58" t="s">
        <v>1070</v>
      </c>
      <c r="C125" s="38"/>
      <c r="D125" s="40"/>
      <c r="E125" s="42">
        <v>5000000</v>
      </c>
      <c r="F125" s="42">
        <v>5000000</v>
      </c>
      <c r="G125" s="42">
        <f t="shared" si="3"/>
        <v>0</v>
      </c>
    </row>
    <row r="126" spans="1:7" ht="25.5">
      <c r="A126" s="30"/>
      <c r="B126" s="58" t="s">
        <v>1071</v>
      </c>
      <c r="C126" s="38"/>
      <c r="D126" s="40"/>
      <c r="E126" s="42">
        <v>5798600</v>
      </c>
      <c r="F126" s="42">
        <v>5798600</v>
      </c>
      <c r="G126" s="42">
        <f t="shared" si="3"/>
        <v>0</v>
      </c>
    </row>
    <row r="127" spans="1:7" ht="38.25">
      <c r="A127" s="30"/>
      <c r="B127" s="58" t="s">
        <v>1072</v>
      </c>
      <c r="C127" s="38"/>
      <c r="D127" s="40"/>
      <c r="E127" s="42">
        <v>12469448.35</v>
      </c>
      <c r="F127" s="42">
        <v>12469448.35</v>
      </c>
      <c r="G127" s="42">
        <f t="shared" si="3"/>
        <v>0</v>
      </c>
    </row>
    <row r="128" spans="1:7" ht="25.5">
      <c r="A128" s="30"/>
      <c r="B128" s="58" t="s">
        <v>1073</v>
      </c>
      <c r="C128" s="38"/>
      <c r="D128" s="40"/>
      <c r="E128" s="42">
        <v>12350949.800000001</v>
      </c>
      <c r="F128" s="42">
        <v>12350949.800000001</v>
      </c>
      <c r="G128" s="42">
        <f t="shared" si="3"/>
        <v>0</v>
      </c>
    </row>
    <row r="129" spans="1:7" ht="38.25">
      <c r="A129" s="30"/>
      <c r="B129" s="58" t="s">
        <v>1074</v>
      </c>
      <c r="C129" s="38"/>
      <c r="D129" s="40"/>
      <c r="E129" s="42">
        <v>10000000</v>
      </c>
      <c r="F129" s="42">
        <v>10000000</v>
      </c>
      <c r="G129" s="42">
        <f t="shared" si="3"/>
        <v>0</v>
      </c>
    </row>
    <row r="130" spans="1:7" ht="38.25">
      <c r="A130" s="30"/>
      <c r="B130" s="58" t="s">
        <v>1075</v>
      </c>
      <c r="C130" s="38"/>
      <c r="D130" s="40"/>
      <c r="E130" s="42">
        <v>10000000</v>
      </c>
      <c r="F130" s="42">
        <v>10000000</v>
      </c>
      <c r="G130" s="42">
        <f t="shared" si="3"/>
        <v>0</v>
      </c>
    </row>
    <row r="131" spans="1:7" ht="25.5">
      <c r="A131" s="30"/>
      <c r="B131" s="58" t="s">
        <v>1076</v>
      </c>
      <c r="C131" s="38"/>
      <c r="D131" s="40"/>
      <c r="E131" s="42">
        <v>6186711.2599999998</v>
      </c>
      <c r="F131" s="42">
        <v>6186711.2599999998</v>
      </c>
      <c r="G131" s="42">
        <f t="shared" si="3"/>
        <v>0</v>
      </c>
    </row>
    <row r="132" spans="1:7" ht="25.5">
      <c r="A132" s="30"/>
      <c r="B132" s="58" t="s">
        <v>1077</v>
      </c>
      <c r="C132" s="38"/>
      <c r="D132" s="40"/>
      <c r="E132" s="42">
        <v>6000000</v>
      </c>
      <c r="F132" s="42">
        <v>6000000</v>
      </c>
      <c r="G132" s="42">
        <f t="shared" si="3"/>
        <v>0</v>
      </c>
    </row>
    <row r="133" spans="1:7" ht="25.5">
      <c r="A133" s="30"/>
      <c r="B133" s="58" t="s">
        <v>1078</v>
      </c>
      <c r="C133" s="38"/>
      <c r="D133" s="40"/>
      <c r="E133" s="42">
        <v>6000000</v>
      </c>
      <c r="F133" s="42">
        <v>6000000</v>
      </c>
      <c r="G133" s="42">
        <f t="shared" si="3"/>
        <v>0</v>
      </c>
    </row>
    <row r="134" spans="1:7" ht="25.5">
      <c r="A134" s="30"/>
      <c r="B134" s="58" t="s">
        <v>1079</v>
      </c>
      <c r="C134" s="38"/>
      <c r="D134" s="40"/>
      <c r="E134" s="42">
        <v>6608168.6799999997</v>
      </c>
      <c r="F134" s="42">
        <v>6608168.6799999997</v>
      </c>
      <c r="G134" s="42">
        <f t="shared" si="3"/>
        <v>0</v>
      </c>
    </row>
    <row r="135" spans="1:7" ht="25.5">
      <c r="A135" s="30"/>
      <c r="B135" s="58" t="s">
        <v>1080</v>
      </c>
      <c r="C135" s="38"/>
      <c r="D135" s="40"/>
      <c r="E135" s="42">
        <v>5000000</v>
      </c>
      <c r="F135" s="42">
        <v>5000000</v>
      </c>
      <c r="G135" s="42">
        <f t="shared" si="3"/>
        <v>0</v>
      </c>
    </row>
    <row r="136" spans="1:7" ht="25.5">
      <c r="A136" s="31"/>
      <c r="B136" s="169" t="s">
        <v>1081</v>
      </c>
      <c r="C136" s="170"/>
      <c r="D136" s="171"/>
      <c r="E136" s="172">
        <v>6000000</v>
      </c>
      <c r="F136" s="172">
        <v>6000000</v>
      </c>
      <c r="G136" s="172">
        <f t="shared" si="3"/>
        <v>0</v>
      </c>
    </row>
    <row r="137" spans="1:7" ht="25.5">
      <c r="A137" s="173"/>
      <c r="B137" s="174" t="s">
        <v>1082</v>
      </c>
      <c r="C137" s="175"/>
      <c r="D137" s="176"/>
      <c r="E137" s="177">
        <v>11356439.439999999</v>
      </c>
      <c r="F137" s="177">
        <v>11356439.439999999</v>
      </c>
      <c r="G137" s="177">
        <f t="shared" si="3"/>
        <v>0</v>
      </c>
    </row>
    <row r="138" spans="1:7" ht="25.5">
      <c r="A138" s="30"/>
      <c r="B138" s="58" t="s">
        <v>1083</v>
      </c>
      <c r="C138" s="38"/>
      <c r="D138" s="40"/>
      <c r="E138" s="42">
        <v>5000000</v>
      </c>
      <c r="F138" s="42">
        <v>5000000</v>
      </c>
      <c r="G138" s="42">
        <f t="shared" si="3"/>
        <v>0</v>
      </c>
    </row>
    <row r="139" spans="1:7" ht="25.5">
      <c r="A139" s="30"/>
      <c r="B139" s="58" t="s">
        <v>1263</v>
      </c>
      <c r="C139" s="38"/>
      <c r="D139" s="40"/>
      <c r="E139" s="42">
        <v>9375000</v>
      </c>
      <c r="F139" s="42">
        <v>9375000</v>
      </c>
      <c r="G139" s="42">
        <f t="shared" si="3"/>
        <v>0</v>
      </c>
    </row>
    <row r="140" spans="1:7" ht="12.75">
      <c r="A140" s="30"/>
      <c r="B140" s="89"/>
      <c r="C140" s="38"/>
      <c r="D140" s="40"/>
      <c r="E140" s="44"/>
      <c r="F140" s="44"/>
      <c r="G140" s="42"/>
    </row>
    <row r="141" spans="1:7" ht="12.75">
      <c r="A141" s="31"/>
      <c r="B141" s="32"/>
      <c r="C141" s="33"/>
      <c r="D141" s="34"/>
      <c r="E141" s="35"/>
      <c r="F141" s="35"/>
      <c r="G141" s="35"/>
    </row>
    <row r="142" spans="1:7" ht="12.75">
      <c r="A142" s="25"/>
      <c r="B142" s="26"/>
      <c r="C142" s="23"/>
      <c r="D142" s="19"/>
      <c r="E142" s="36"/>
      <c r="F142" s="36"/>
      <c r="G142" s="36"/>
    </row>
    <row r="143" spans="1:7" ht="12.75">
      <c r="A143" s="25"/>
      <c r="B143" s="26"/>
      <c r="C143" s="23"/>
      <c r="D143" s="19"/>
      <c r="E143" s="36"/>
      <c r="F143" s="36"/>
      <c r="G143" s="36"/>
    </row>
    <row r="144" spans="1:7" ht="12.75">
      <c r="A144" s="25"/>
      <c r="B144" s="26"/>
      <c r="C144" s="23"/>
      <c r="D144" s="19"/>
      <c r="E144" s="36"/>
      <c r="F144" s="36"/>
      <c r="G144" s="36"/>
    </row>
    <row r="145" spans="1:7" ht="12.75">
      <c r="A145" s="25"/>
      <c r="B145" s="26"/>
      <c r="C145" s="23"/>
      <c r="D145" s="19"/>
      <c r="E145" s="36"/>
      <c r="F145" s="36"/>
      <c r="G145" s="36"/>
    </row>
    <row r="146" spans="1:7" ht="13.5">
      <c r="A146" s="16"/>
      <c r="B146" s="17"/>
      <c r="C146" s="19"/>
      <c r="D146" s="6"/>
      <c r="E146" s="36"/>
      <c r="F146" s="36"/>
      <c r="G146" s="36"/>
    </row>
    <row r="147" spans="1:7" ht="13.5">
      <c r="A147" s="16"/>
      <c r="B147" s="17"/>
      <c r="C147" s="19"/>
      <c r="D147" s="6"/>
      <c r="E147" s="36"/>
      <c r="F147" s="36"/>
      <c r="G147" s="36"/>
    </row>
    <row r="148" spans="1:7" ht="13.5">
      <c r="A148" s="16"/>
      <c r="B148" s="17"/>
      <c r="C148" s="19"/>
      <c r="D148" s="6"/>
      <c r="E148" s="36"/>
      <c r="F148" s="36"/>
      <c r="G148" s="36"/>
    </row>
    <row r="149" spans="1:7" ht="13.5">
      <c r="A149" s="16"/>
      <c r="B149" s="17"/>
      <c r="C149" s="19"/>
      <c r="D149" s="6"/>
      <c r="E149" s="36"/>
      <c r="F149" s="36"/>
      <c r="G149" s="36"/>
    </row>
    <row r="150" spans="1:7" ht="13.5">
      <c r="A150" s="16"/>
      <c r="B150" s="17"/>
      <c r="C150" s="19"/>
      <c r="D150" s="6"/>
      <c r="E150" s="36"/>
      <c r="F150" s="36"/>
      <c r="G150" s="36"/>
    </row>
    <row r="151" spans="1:7" ht="13.5">
      <c r="A151" s="16"/>
      <c r="B151" s="17"/>
      <c r="C151" s="19"/>
      <c r="D151" s="6"/>
      <c r="E151" s="36"/>
      <c r="F151" s="36"/>
      <c r="G151" s="36"/>
    </row>
    <row r="152" spans="1:7" ht="13.5">
      <c r="A152" s="16"/>
      <c r="B152" s="17"/>
      <c r="C152" s="19"/>
      <c r="D152" s="6"/>
      <c r="E152" s="36"/>
      <c r="F152" s="36"/>
      <c r="G152" s="36"/>
    </row>
    <row r="153" spans="1:7" ht="13.5">
      <c r="A153" s="16"/>
      <c r="B153" s="17"/>
      <c r="C153" s="19"/>
      <c r="D153" s="6"/>
      <c r="E153" s="36"/>
      <c r="F153" s="36"/>
      <c r="G153" s="36"/>
    </row>
    <row r="154" spans="1:7" ht="13.5">
      <c r="A154" s="16"/>
      <c r="B154" s="17"/>
      <c r="C154" s="19"/>
      <c r="D154" s="6"/>
      <c r="E154" s="36"/>
      <c r="F154" s="36"/>
      <c r="G154" s="36"/>
    </row>
    <row r="155" spans="1:7" ht="13.5">
      <c r="A155" s="16"/>
      <c r="B155" s="17"/>
      <c r="C155" s="19"/>
      <c r="D155" s="6"/>
      <c r="E155" s="36"/>
      <c r="F155" s="36"/>
      <c r="G155" s="36"/>
    </row>
    <row r="156" spans="1:7" ht="13.5">
      <c r="A156" s="16"/>
      <c r="B156" s="17"/>
      <c r="C156" s="19"/>
      <c r="D156" s="6"/>
      <c r="E156" s="36"/>
      <c r="F156" s="36"/>
      <c r="G156" s="36"/>
    </row>
    <row r="157" spans="1:7" ht="13.5">
      <c r="A157" s="16"/>
      <c r="B157" s="17"/>
      <c r="C157" s="19"/>
      <c r="D157" s="6"/>
      <c r="E157" s="36"/>
      <c r="F157" s="36"/>
      <c r="G157" s="36"/>
    </row>
    <row r="158" spans="1:7" ht="13.5">
      <c r="A158" s="16"/>
      <c r="B158" s="17"/>
      <c r="C158" s="19"/>
      <c r="D158" s="6"/>
      <c r="E158" s="36"/>
      <c r="F158" s="36"/>
      <c r="G158" s="36"/>
    </row>
    <row r="159" spans="1:7" ht="13.5">
      <c r="A159" s="16"/>
      <c r="B159" s="17"/>
      <c r="C159" s="19"/>
      <c r="D159" s="6"/>
      <c r="E159" s="36"/>
      <c r="F159" s="36"/>
      <c r="G159" s="36"/>
    </row>
    <row r="160" spans="1:7" ht="13.5">
      <c r="A160" s="16"/>
      <c r="B160" s="17"/>
      <c r="C160" s="19"/>
      <c r="D160" s="6"/>
      <c r="E160" s="36"/>
      <c r="F160" s="36"/>
      <c r="G160" s="36"/>
    </row>
    <row r="161" spans="1:7" ht="13.5">
      <c r="A161" s="16"/>
      <c r="B161" s="17"/>
      <c r="C161" s="19"/>
      <c r="D161" s="6"/>
      <c r="E161" s="36"/>
      <c r="F161" s="36"/>
      <c r="G161" s="36"/>
    </row>
    <row r="162" spans="1:7" ht="13.5">
      <c r="A162" s="16"/>
      <c r="B162" s="17"/>
      <c r="C162" s="19"/>
      <c r="D162" s="6"/>
      <c r="E162" s="36"/>
      <c r="F162" s="36"/>
      <c r="G162" s="36"/>
    </row>
    <row r="163" spans="1:7" ht="13.5">
      <c r="A163" s="16"/>
      <c r="B163" s="17"/>
      <c r="C163" s="19"/>
      <c r="D163" s="6"/>
      <c r="E163" s="36"/>
      <c r="F163" s="36"/>
      <c r="G163" s="36"/>
    </row>
    <row r="164" spans="1:7" ht="13.5">
      <c r="A164" s="16"/>
      <c r="B164" s="17"/>
      <c r="C164" s="19"/>
      <c r="D164" s="6"/>
      <c r="E164" s="36"/>
      <c r="F164" s="36"/>
      <c r="G164" s="36"/>
    </row>
    <row r="165" spans="1:7" ht="13.5">
      <c r="A165" s="16"/>
      <c r="B165" s="17"/>
      <c r="C165" s="19"/>
      <c r="D165" s="6"/>
      <c r="E165" s="36"/>
      <c r="F165" s="36"/>
      <c r="G165" s="36"/>
    </row>
    <row r="166" spans="1:7" ht="13.5">
      <c r="A166" s="16"/>
      <c r="B166" s="17"/>
      <c r="C166" s="19"/>
      <c r="D166" s="6"/>
      <c r="E166" s="36"/>
      <c r="F166" s="36"/>
      <c r="G166" s="36"/>
    </row>
    <row r="167" spans="1:7" ht="13.5">
      <c r="A167" s="16"/>
      <c r="B167" s="17"/>
      <c r="C167" s="19"/>
      <c r="D167" s="6"/>
      <c r="E167" s="36"/>
      <c r="F167" s="36"/>
      <c r="G167" s="36"/>
    </row>
    <row r="168" spans="1:7" ht="13.5">
      <c r="A168" s="16"/>
      <c r="B168" s="17"/>
      <c r="C168" s="19"/>
      <c r="D168" s="6"/>
      <c r="E168" s="36"/>
      <c r="F168" s="36"/>
      <c r="G168" s="36"/>
    </row>
    <row r="169" spans="1:7" ht="13.5">
      <c r="A169" s="16"/>
      <c r="B169" s="17"/>
      <c r="C169" s="19"/>
      <c r="D169" s="6"/>
      <c r="E169" s="36"/>
      <c r="F169" s="36"/>
      <c r="G169" s="36"/>
    </row>
    <row r="170" spans="1:7" ht="13.5">
      <c r="A170" s="16"/>
      <c r="B170" s="17"/>
      <c r="C170" s="19"/>
      <c r="D170" s="6"/>
      <c r="E170" s="36"/>
      <c r="F170" s="36"/>
      <c r="G170" s="36"/>
    </row>
    <row r="171" spans="1:7" ht="13.5">
      <c r="A171" s="16"/>
      <c r="B171" s="17"/>
      <c r="C171" s="19"/>
      <c r="D171" s="6"/>
      <c r="E171" s="36"/>
      <c r="F171" s="36"/>
      <c r="G171" s="36"/>
    </row>
    <row r="172" spans="1:7" ht="13.5">
      <c r="A172" s="16"/>
      <c r="B172" s="17"/>
      <c r="C172" s="19"/>
      <c r="D172" s="6"/>
      <c r="E172" s="36"/>
      <c r="F172" s="36"/>
      <c r="G172" s="36"/>
    </row>
    <row r="173" spans="1:7" ht="13.5">
      <c r="A173" s="16"/>
      <c r="B173" s="17"/>
      <c r="C173" s="19"/>
      <c r="D173" s="6"/>
      <c r="E173" s="36"/>
      <c r="F173" s="36"/>
      <c r="G173" s="36"/>
    </row>
    <row r="174" spans="1:7" ht="13.5">
      <c r="A174" s="16"/>
      <c r="B174" s="17"/>
      <c r="C174" s="19"/>
      <c r="D174" s="6"/>
      <c r="E174" s="36"/>
      <c r="F174" s="36"/>
      <c r="G174" s="36"/>
    </row>
    <row r="175" spans="1:7" ht="13.5">
      <c r="A175" s="16"/>
      <c r="B175" s="17"/>
      <c r="C175" s="19"/>
      <c r="D175" s="6"/>
      <c r="E175" s="36"/>
      <c r="F175" s="36"/>
      <c r="G175" s="36"/>
    </row>
    <row r="176" spans="1:7" ht="13.5">
      <c r="A176" s="16"/>
      <c r="B176" s="17"/>
      <c r="C176" s="19"/>
      <c r="D176" s="6"/>
      <c r="E176" s="36"/>
      <c r="F176" s="36"/>
      <c r="G176" s="36"/>
    </row>
    <row r="177" spans="1:7" ht="13.5">
      <c r="A177" s="16"/>
      <c r="B177" s="17"/>
      <c r="C177" s="19"/>
      <c r="D177" s="6"/>
      <c r="E177" s="36"/>
      <c r="F177" s="36"/>
      <c r="G177" s="36"/>
    </row>
    <row r="178" spans="1:7" ht="13.5">
      <c r="A178" s="16"/>
      <c r="B178" s="17"/>
      <c r="C178" s="19"/>
      <c r="D178" s="6"/>
      <c r="E178" s="36"/>
      <c r="F178" s="36"/>
      <c r="G178" s="36"/>
    </row>
    <row r="179" spans="1:7" ht="13.5">
      <c r="A179" s="16"/>
      <c r="B179" s="17"/>
      <c r="C179" s="19"/>
      <c r="D179" s="6"/>
      <c r="E179" s="36"/>
      <c r="F179" s="36"/>
      <c r="G179" s="36"/>
    </row>
    <row r="180" spans="1:7" ht="13.5">
      <c r="A180" s="16"/>
      <c r="B180" s="17"/>
      <c r="C180" s="19"/>
      <c r="D180" s="6"/>
      <c r="E180" s="36"/>
      <c r="F180" s="36"/>
      <c r="G180" s="36"/>
    </row>
    <row r="181" spans="1:7" ht="13.5">
      <c r="A181" s="16"/>
      <c r="B181" s="17"/>
      <c r="C181" s="19"/>
      <c r="D181" s="6"/>
      <c r="E181" s="36"/>
      <c r="F181" s="36"/>
      <c r="G181" s="36"/>
    </row>
    <row r="182" spans="1:7" ht="13.5">
      <c r="A182" s="16"/>
      <c r="B182" s="17"/>
      <c r="C182" s="19"/>
      <c r="D182" s="6"/>
      <c r="E182" s="6"/>
      <c r="F182" s="6"/>
      <c r="G182" s="6"/>
    </row>
    <row r="183" spans="1:7" ht="13.5">
      <c r="A183" s="16"/>
      <c r="B183" s="17"/>
      <c r="C183" s="19"/>
      <c r="D183" s="6"/>
      <c r="E183" s="6"/>
      <c r="F183" s="6"/>
      <c r="G183" s="6"/>
    </row>
    <row r="184" spans="1:7" ht="13.5">
      <c r="A184" s="16"/>
      <c r="B184" s="17"/>
      <c r="C184" s="19"/>
      <c r="D184" s="6"/>
      <c r="E184" s="6"/>
      <c r="F184" s="6"/>
      <c r="G184" s="6"/>
    </row>
    <row r="185" spans="1:7" ht="13.5">
      <c r="A185" s="16"/>
      <c r="B185" s="17"/>
      <c r="C185" s="19"/>
      <c r="D185" s="6"/>
      <c r="E185" s="6"/>
      <c r="F185" s="6"/>
      <c r="G185" s="6"/>
    </row>
    <row r="186" spans="1:7" ht="13.5">
      <c r="A186" s="16"/>
      <c r="B186" s="17"/>
      <c r="C186" s="19"/>
      <c r="D186" s="6"/>
      <c r="E186" s="6"/>
      <c r="F186" s="6"/>
      <c r="G186" s="6"/>
    </row>
    <row r="187" spans="1:7" ht="13.5">
      <c r="A187" s="16"/>
      <c r="B187" s="17"/>
      <c r="C187" s="19"/>
      <c r="D187" s="6"/>
      <c r="E187" s="6"/>
      <c r="F187" s="6"/>
      <c r="G187" s="6"/>
    </row>
    <row r="188" spans="1:7" ht="13.5">
      <c r="A188" s="16"/>
      <c r="B188" s="17"/>
      <c r="C188" s="19"/>
      <c r="D188" s="6"/>
      <c r="E188" s="6"/>
      <c r="F188" s="6"/>
      <c r="G188" s="6"/>
    </row>
    <row r="189" spans="1:7" ht="13.5">
      <c r="A189" s="16"/>
      <c r="B189" s="17"/>
      <c r="C189" s="19"/>
      <c r="D189" s="6"/>
      <c r="E189" s="6"/>
      <c r="F189" s="6"/>
      <c r="G189" s="6"/>
    </row>
    <row r="190" spans="1:7" ht="13.5">
      <c r="A190" s="16"/>
      <c r="B190" s="17"/>
      <c r="C190" s="19"/>
      <c r="D190" s="6"/>
      <c r="E190" s="6"/>
      <c r="F190" s="6"/>
      <c r="G190" s="6"/>
    </row>
    <row r="191" spans="1:7" ht="13.5">
      <c r="A191" s="16"/>
      <c r="B191" s="17"/>
      <c r="C191" s="19"/>
      <c r="D191" s="6"/>
      <c r="E191" s="6"/>
      <c r="F191" s="6"/>
      <c r="G191" s="6"/>
    </row>
    <row r="192" spans="1:7" ht="13.5">
      <c r="A192" s="16"/>
      <c r="B192" s="17"/>
      <c r="C192" s="19"/>
      <c r="D192" s="6"/>
      <c r="E192" s="6"/>
      <c r="F192" s="6"/>
      <c r="G192" s="6"/>
    </row>
    <row r="193" spans="1:7" ht="13.5">
      <c r="A193" s="16"/>
      <c r="B193" s="17"/>
      <c r="C193" s="19"/>
      <c r="D193" s="6"/>
      <c r="E193" s="6"/>
      <c r="F193" s="6"/>
      <c r="G193" s="6"/>
    </row>
    <row r="194" spans="1:7" ht="13.5">
      <c r="A194" s="7"/>
      <c r="B194" s="8"/>
      <c r="C194" s="6"/>
      <c r="D194" s="6"/>
      <c r="E194" s="6"/>
      <c r="F194" s="6"/>
      <c r="G194" s="6"/>
    </row>
    <row r="195" spans="1:7" ht="13.5">
      <c r="A195" s="7"/>
      <c r="B195" s="8"/>
      <c r="C195" s="6"/>
      <c r="D195" s="6"/>
      <c r="E195" s="6"/>
      <c r="F195" s="6"/>
      <c r="G195" s="6"/>
    </row>
    <row r="196" spans="1:7" ht="13.5">
      <c r="A196" s="7"/>
      <c r="B196" s="8"/>
      <c r="C196" s="6"/>
      <c r="D196" s="6"/>
      <c r="E196" s="6"/>
      <c r="F196" s="6"/>
      <c r="G196" s="6"/>
    </row>
    <row r="197" spans="1:7" ht="13.5">
      <c r="A197" s="7"/>
      <c r="B197" s="8"/>
      <c r="C197" s="6"/>
      <c r="D197" s="6"/>
      <c r="E197" s="6"/>
      <c r="F197" s="6"/>
      <c r="G197" s="6"/>
    </row>
    <row r="198" spans="1:7" ht="13.5">
      <c r="A198" s="7"/>
      <c r="B198" s="8"/>
      <c r="C198" s="6"/>
      <c r="D198" s="6"/>
      <c r="E198" s="6"/>
      <c r="F198" s="6"/>
      <c r="G198" s="6"/>
    </row>
    <row r="199" spans="1:7" ht="13.5">
      <c r="A199" s="7"/>
      <c r="B199" s="8"/>
      <c r="C199" s="6"/>
      <c r="D199" s="6"/>
      <c r="E199" s="6"/>
      <c r="F199" s="6"/>
      <c r="G199" s="6"/>
    </row>
    <row r="200" spans="1:7" ht="13.5">
      <c r="A200" s="7"/>
      <c r="B200" s="8"/>
      <c r="C200" s="6"/>
      <c r="D200" s="6"/>
      <c r="E200" s="6"/>
      <c r="F200" s="6"/>
      <c r="G200" s="6"/>
    </row>
    <row r="201" spans="1:7" ht="13.5">
      <c r="A201" s="7"/>
      <c r="B201" s="8"/>
      <c r="C201" s="6"/>
      <c r="D201" s="6"/>
      <c r="E201" s="6"/>
      <c r="F201" s="6"/>
      <c r="G201" s="6"/>
    </row>
    <row r="202" spans="1:7" ht="13.5">
      <c r="A202" s="7"/>
      <c r="B202" s="8"/>
      <c r="C202" s="6"/>
      <c r="D202" s="6"/>
      <c r="E202" s="6"/>
      <c r="F202" s="6"/>
      <c r="G202" s="6"/>
    </row>
    <row r="203" spans="1:7" ht="13.5">
      <c r="A203" s="7"/>
      <c r="B203" s="8"/>
      <c r="C203" s="6"/>
      <c r="D203" s="6"/>
      <c r="E203" s="6"/>
      <c r="F203" s="6"/>
      <c r="G203" s="6"/>
    </row>
    <row r="204" spans="1:7" ht="13.5">
      <c r="A204" s="7"/>
      <c r="B204" s="8"/>
      <c r="C204" s="6"/>
      <c r="D204" s="6"/>
      <c r="E204" s="6"/>
      <c r="F204" s="6"/>
      <c r="G204" s="6"/>
    </row>
    <row r="205" spans="1:7" ht="13.5">
      <c r="A205" s="7"/>
      <c r="B205" s="8"/>
      <c r="C205" s="6"/>
      <c r="D205" s="6"/>
      <c r="E205" s="6"/>
      <c r="F205" s="6"/>
      <c r="G205" s="6"/>
    </row>
    <row r="206" spans="1:7" ht="13.5">
      <c r="A206" s="7"/>
      <c r="B206" s="8"/>
      <c r="C206" s="6"/>
      <c r="D206" s="6"/>
      <c r="E206" s="6"/>
      <c r="F206" s="6"/>
      <c r="G206" s="6"/>
    </row>
    <row r="207" spans="1:7" ht="13.5">
      <c r="A207" s="7"/>
      <c r="B207" s="8"/>
      <c r="C207" s="6"/>
      <c r="D207" s="6"/>
      <c r="E207" s="6"/>
      <c r="F207" s="6"/>
      <c r="G207" s="6"/>
    </row>
    <row r="208" spans="1:7" ht="13.5">
      <c r="A208" s="7"/>
      <c r="B208" s="8"/>
      <c r="C208" s="6"/>
      <c r="D208" s="6"/>
      <c r="E208" s="6"/>
      <c r="F208" s="6"/>
      <c r="G208" s="6"/>
    </row>
    <row r="209" spans="1:7" ht="13.5">
      <c r="A209" s="7"/>
      <c r="B209" s="8"/>
      <c r="C209" s="6"/>
      <c r="D209" s="6"/>
      <c r="E209" s="6"/>
      <c r="F209" s="6"/>
      <c r="G209" s="6"/>
    </row>
    <row r="210" spans="1:7" ht="13.5">
      <c r="A210" s="7"/>
      <c r="B210" s="8"/>
      <c r="C210" s="6"/>
      <c r="D210" s="6"/>
      <c r="E210" s="6"/>
      <c r="F210" s="6"/>
      <c r="G210" s="6"/>
    </row>
    <row r="211" spans="1:7" ht="13.5">
      <c r="A211" s="7"/>
      <c r="B211" s="8"/>
      <c r="C211" s="6"/>
      <c r="D211" s="6"/>
      <c r="E211" s="6"/>
      <c r="F211" s="6"/>
      <c r="G211" s="6"/>
    </row>
    <row r="212" spans="1:7" ht="13.5">
      <c r="A212" s="7"/>
      <c r="B212" s="8"/>
      <c r="C212" s="6"/>
      <c r="D212" s="6"/>
      <c r="E212" s="6"/>
      <c r="F212" s="6"/>
      <c r="G212" s="6"/>
    </row>
    <row r="213" spans="1:7" ht="13.5">
      <c r="A213" s="7"/>
      <c r="B213" s="8"/>
      <c r="C213" s="6"/>
      <c r="D213" s="6"/>
      <c r="E213" s="6"/>
      <c r="F213" s="6"/>
      <c r="G213" s="6"/>
    </row>
    <row r="214" spans="1:7" ht="13.5">
      <c r="A214" s="7"/>
      <c r="B214" s="8"/>
      <c r="C214" s="6"/>
      <c r="D214" s="6"/>
      <c r="E214" s="6"/>
      <c r="F214" s="6"/>
      <c r="G214" s="6"/>
    </row>
    <row r="215" spans="1:7" ht="13.5">
      <c r="A215" s="7"/>
      <c r="B215" s="8"/>
      <c r="C215" s="6"/>
      <c r="D215" s="6"/>
      <c r="E215" s="6"/>
      <c r="F215" s="6"/>
      <c r="G215" s="6"/>
    </row>
    <row r="216" spans="1:7" ht="13.5">
      <c r="A216" s="7"/>
      <c r="B216" s="8"/>
      <c r="C216" s="6"/>
      <c r="D216" s="6"/>
      <c r="E216" s="6"/>
      <c r="F216" s="6"/>
      <c r="G216" s="6"/>
    </row>
    <row r="217" spans="1:7" ht="13.5">
      <c r="A217" s="7"/>
      <c r="B217" s="8"/>
      <c r="C217" s="6"/>
      <c r="D217" s="6"/>
      <c r="E217" s="6"/>
      <c r="F217" s="6"/>
      <c r="G217" s="6"/>
    </row>
    <row r="218" spans="1:7" ht="13.5">
      <c r="A218" s="7"/>
      <c r="B218" s="8"/>
      <c r="C218" s="6"/>
      <c r="D218" s="6"/>
      <c r="E218" s="6"/>
      <c r="F218" s="6"/>
      <c r="G218" s="6"/>
    </row>
    <row r="219" spans="1:7" ht="13.5">
      <c r="A219" s="7"/>
      <c r="B219" s="8"/>
      <c r="C219" s="6"/>
      <c r="D219" s="6"/>
      <c r="E219" s="6"/>
      <c r="F219" s="6"/>
      <c r="G219" s="6"/>
    </row>
    <row r="220" spans="1:7" ht="13.5">
      <c r="A220" s="7"/>
      <c r="B220" s="8"/>
      <c r="C220" s="6"/>
      <c r="D220" s="6"/>
      <c r="E220" s="6"/>
      <c r="F220" s="6"/>
      <c r="G220" s="6"/>
    </row>
    <row r="221" spans="1:7" ht="13.5">
      <c r="A221" s="7"/>
      <c r="B221" s="8"/>
      <c r="C221" s="6"/>
      <c r="D221" s="6"/>
      <c r="E221" s="6"/>
      <c r="F221" s="6"/>
      <c r="G221" s="6"/>
    </row>
    <row r="222" spans="1:7" ht="13.5">
      <c r="A222" s="7"/>
      <c r="B222" s="8"/>
      <c r="C222" s="6"/>
      <c r="D222" s="6"/>
      <c r="E222" s="6"/>
      <c r="F222" s="6"/>
      <c r="G222" s="6"/>
    </row>
    <row r="223" spans="1:7" ht="13.5">
      <c r="A223" s="7"/>
      <c r="B223" s="8"/>
      <c r="C223" s="6"/>
      <c r="D223" s="6"/>
      <c r="E223" s="6"/>
      <c r="F223" s="6"/>
      <c r="G223" s="6"/>
    </row>
    <row r="224" spans="1:7" ht="13.5">
      <c r="A224" s="7"/>
      <c r="B224" s="8"/>
      <c r="C224" s="6"/>
      <c r="D224" s="6"/>
      <c r="E224" s="6"/>
      <c r="F224" s="6"/>
      <c r="G224" s="6"/>
    </row>
    <row r="225" spans="1:7" ht="13.5">
      <c r="A225" s="7"/>
      <c r="B225" s="8"/>
      <c r="C225" s="6"/>
      <c r="D225" s="6"/>
      <c r="E225" s="6"/>
      <c r="F225" s="6"/>
      <c r="G225" s="6"/>
    </row>
    <row r="226" spans="1:7" ht="13.5">
      <c r="A226" s="7"/>
      <c r="B226" s="8"/>
      <c r="C226" s="6"/>
      <c r="D226" s="6"/>
      <c r="E226" s="6"/>
      <c r="F226" s="6"/>
      <c r="G226" s="6"/>
    </row>
    <row r="227" spans="1:7" ht="13.5">
      <c r="A227" s="7"/>
      <c r="B227" s="8"/>
      <c r="C227" s="6"/>
      <c r="D227" s="6"/>
      <c r="E227" s="6"/>
      <c r="F227" s="6"/>
      <c r="G227" s="6"/>
    </row>
    <row r="228" spans="1:7" ht="13.5">
      <c r="A228" s="7"/>
      <c r="B228" s="8"/>
      <c r="C228" s="6"/>
      <c r="D228" s="6"/>
      <c r="E228" s="6"/>
      <c r="F228" s="6"/>
      <c r="G228" s="6"/>
    </row>
    <row r="229" spans="1:7" ht="13.5">
      <c r="A229" s="7"/>
      <c r="B229" s="8"/>
      <c r="C229" s="6"/>
      <c r="D229" s="6"/>
      <c r="E229" s="6"/>
      <c r="F229" s="6"/>
      <c r="G229" s="6"/>
    </row>
    <row r="230" spans="1:7" ht="13.5">
      <c r="A230" s="7"/>
      <c r="B230" s="8"/>
      <c r="C230" s="6"/>
      <c r="D230" s="6"/>
      <c r="E230" s="6"/>
      <c r="F230" s="6"/>
      <c r="G230" s="6"/>
    </row>
    <row r="231" spans="1:7" ht="13.5">
      <c r="A231" s="7"/>
      <c r="B231" s="8"/>
      <c r="C231" s="6"/>
      <c r="D231" s="6"/>
      <c r="E231" s="6"/>
      <c r="F231" s="6"/>
      <c r="G231" s="6"/>
    </row>
    <row r="232" spans="1:7" ht="13.5">
      <c r="A232" s="7"/>
      <c r="B232" s="8"/>
      <c r="C232" s="6"/>
      <c r="D232" s="6"/>
      <c r="E232" s="6"/>
      <c r="F232" s="6"/>
      <c r="G232" s="6"/>
    </row>
    <row r="233" spans="1:7" ht="13.5">
      <c r="A233" s="7"/>
      <c r="B233" s="8"/>
      <c r="C233" s="6"/>
      <c r="D233" s="6"/>
      <c r="E233" s="6"/>
      <c r="F233" s="6"/>
      <c r="G233" s="6"/>
    </row>
    <row r="234" spans="1:7" ht="13.5">
      <c r="A234" s="7"/>
      <c r="B234" s="8"/>
      <c r="C234" s="6"/>
      <c r="D234" s="6"/>
      <c r="E234" s="6"/>
      <c r="F234" s="6"/>
      <c r="G234" s="6"/>
    </row>
    <row r="235" spans="1:7" ht="13.5">
      <c r="A235" s="7"/>
      <c r="B235" s="8"/>
      <c r="C235" s="6"/>
      <c r="D235" s="6"/>
      <c r="E235" s="6"/>
      <c r="F235" s="6"/>
      <c r="G235" s="6"/>
    </row>
    <row r="236" spans="1:7" ht="13.5">
      <c r="A236" s="7"/>
      <c r="B236" s="8"/>
      <c r="C236" s="6"/>
      <c r="D236" s="6"/>
      <c r="E236" s="6"/>
      <c r="F236" s="6"/>
      <c r="G236" s="6"/>
    </row>
    <row r="237" spans="1:7" ht="13.5">
      <c r="A237" s="7"/>
      <c r="B237" s="8"/>
      <c r="C237" s="6"/>
      <c r="D237" s="6"/>
      <c r="E237" s="6"/>
      <c r="F237" s="6"/>
      <c r="G237" s="6"/>
    </row>
    <row r="238" spans="1:7" ht="13.5">
      <c r="A238" s="7"/>
      <c r="B238" s="8"/>
      <c r="C238" s="6"/>
      <c r="D238" s="6"/>
      <c r="E238" s="6"/>
      <c r="F238" s="6"/>
      <c r="G238" s="6"/>
    </row>
    <row r="239" spans="1:7" ht="13.5">
      <c r="A239" s="7"/>
      <c r="B239" s="8"/>
      <c r="C239" s="6"/>
      <c r="D239" s="6"/>
      <c r="E239" s="6"/>
      <c r="F239" s="6"/>
      <c r="G239" s="6"/>
    </row>
    <row r="240" spans="1:7" ht="13.5">
      <c r="A240" s="7"/>
      <c r="B240" s="8"/>
      <c r="C240" s="6"/>
      <c r="D240" s="6"/>
      <c r="E240" s="6"/>
      <c r="F240" s="6"/>
      <c r="G240" s="6"/>
    </row>
    <row r="241" spans="1:7" ht="13.5">
      <c r="A241" s="7"/>
      <c r="B241" s="8"/>
      <c r="C241" s="6"/>
      <c r="D241" s="6"/>
      <c r="E241" s="6"/>
      <c r="F241" s="6"/>
      <c r="G241" s="6"/>
    </row>
    <row r="242" spans="1:7" ht="13.5">
      <c r="A242" s="7"/>
      <c r="B242" s="8"/>
      <c r="C242" s="6"/>
      <c r="D242" s="6"/>
      <c r="E242" s="6"/>
      <c r="F242" s="6"/>
      <c r="G242" s="6"/>
    </row>
    <row r="243" spans="1:7" ht="13.5">
      <c r="A243" s="7"/>
      <c r="B243" s="8"/>
      <c r="C243" s="6"/>
      <c r="D243" s="6"/>
      <c r="E243" s="6"/>
      <c r="F243" s="6"/>
      <c r="G243" s="6"/>
    </row>
    <row r="244" spans="1:7" ht="13.5">
      <c r="A244" s="7"/>
      <c r="B244" s="8"/>
      <c r="C244" s="6"/>
      <c r="D244" s="6"/>
      <c r="E244" s="6"/>
      <c r="F244" s="6"/>
      <c r="G244" s="6"/>
    </row>
    <row r="245" spans="1:7" ht="13.5">
      <c r="A245" s="7"/>
      <c r="B245" s="8"/>
      <c r="C245" s="6"/>
      <c r="D245" s="6"/>
      <c r="E245" s="6"/>
      <c r="F245" s="6"/>
      <c r="G245" s="6"/>
    </row>
    <row r="246" spans="1:7" ht="13.5">
      <c r="A246" s="7"/>
      <c r="B246" s="8"/>
      <c r="C246" s="6"/>
      <c r="D246" s="6"/>
      <c r="E246" s="6"/>
      <c r="F246" s="6"/>
      <c r="G246" s="6"/>
    </row>
    <row r="247" spans="1:7" ht="13.5">
      <c r="A247" s="7"/>
      <c r="B247" s="8"/>
      <c r="C247" s="6"/>
      <c r="D247" s="6"/>
      <c r="E247" s="6"/>
      <c r="F247" s="6"/>
      <c r="G247" s="6"/>
    </row>
    <row r="248" spans="1:7" ht="13.5">
      <c r="A248" s="7"/>
      <c r="B248" s="8"/>
      <c r="C248" s="6"/>
      <c r="D248" s="6"/>
      <c r="E248" s="6"/>
      <c r="F248" s="6"/>
      <c r="G248" s="6"/>
    </row>
    <row r="249" spans="1:7" ht="13.5">
      <c r="A249" s="7"/>
      <c r="B249" s="8"/>
      <c r="C249" s="6"/>
      <c r="D249" s="6"/>
      <c r="E249" s="6"/>
      <c r="F249" s="6"/>
      <c r="G249" s="6"/>
    </row>
    <row r="250" spans="1:7" ht="13.5">
      <c r="A250" s="7"/>
      <c r="B250" s="8"/>
      <c r="C250" s="6"/>
      <c r="D250" s="6"/>
      <c r="E250" s="6"/>
      <c r="F250" s="6"/>
      <c r="G250" s="6"/>
    </row>
    <row r="251" spans="1:7" ht="13.5">
      <c r="A251" s="7"/>
      <c r="B251" s="8"/>
      <c r="C251" s="6"/>
      <c r="D251" s="6"/>
      <c r="E251" s="6"/>
      <c r="F251" s="6"/>
      <c r="G251" s="6"/>
    </row>
    <row r="252" spans="1:7" ht="13.5">
      <c r="A252" s="7"/>
      <c r="B252" s="8"/>
      <c r="C252" s="6"/>
      <c r="D252" s="6"/>
      <c r="E252" s="6"/>
      <c r="F252" s="6"/>
      <c r="G252" s="6"/>
    </row>
    <row r="253" spans="1:7" ht="13.5">
      <c r="A253" s="7"/>
      <c r="B253" s="8"/>
      <c r="C253" s="6"/>
      <c r="D253" s="6"/>
      <c r="E253" s="6"/>
      <c r="F253" s="6"/>
      <c r="G253" s="6"/>
    </row>
    <row r="254" spans="1:7" ht="13.5">
      <c r="A254" s="7"/>
      <c r="B254" s="8"/>
      <c r="C254" s="6"/>
      <c r="D254" s="6"/>
      <c r="E254" s="6"/>
      <c r="F254" s="6"/>
      <c r="G254" s="6"/>
    </row>
    <row r="255" spans="1:7" ht="13.5">
      <c r="A255" s="7"/>
      <c r="B255" s="8"/>
      <c r="C255" s="6"/>
      <c r="D255" s="6"/>
      <c r="E255" s="6"/>
      <c r="F255" s="6"/>
      <c r="G255" s="6"/>
    </row>
    <row r="256" spans="1:7" ht="13.5">
      <c r="A256" s="7"/>
      <c r="B256" s="8"/>
      <c r="C256" s="6"/>
      <c r="D256" s="6"/>
      <c r="E256" s="6"/>
      <c r="F256" s="6"/>
      <c r="G256" s="6"/>
    </row>
    <row r="257" spans="1:7" ht="13.5">
      <c r="A257" s="7"/>
      <c r="B257" s="8"/>
      <c r="C257" s="6"/>
      <c r="D257" s="6"/>
      <c r="E257" s="6"/>
      <c r="F257" s="6"/>
      <c r="G257" s="6"/>
    </row>
    <row r="258" spans="1:7" ht="13.5">
      <c r="A258" s="7"/>
      <c r="B258" s="8"/>
      <c r="C258" s="6"/>
      <c r="D258" s="6"/>
      <c r="E258" s="6"/>
      <c r="F258" s="6"/>
      <c r="G258" s="6"/>
    </row>
    <row r="259" spans="1:7" ht="13.5">
      <c r="A259" s="7"/>
      <c r="B259" s="8"/>
      <c r="C259" s="6"/>
      <c r="D259" s="6"/>
      <c r="E259" s="6"/>
      <c r="F259" s="6"/>
      <c r="G259" s="6"/>
    </row>
    <row r="260" spans="1:7" ht="13.5">
      <c r="A260" s="7"/>
      <c r="B260" s="8"/>
      <c r="C260" s="6"/>
      <c r="D260" s="6"/>
      <c r="E260" s="6"/>
      <c r="F260" s="6"/>
      <c r="G260" s="6"/>
    </row>
    <row r="261" spans="1:7" ht="13.5">
      <c r="A261" s="7"/>
      <c r="B261" s="8"/>
      <c r="C261" s="6"/>
      <c r="D261" s="6"/>
      <c r="E261" s="6"/>
      <c r="F261" s="6"/>
      <c r="G261" s="6"/>
    </row>
    <row r="262" spans="1:7" ht="13.5">
      <c r="A262" s="7"/>
      <c r="B262" s="8"/>
      <c r="C262" s="6"/>
      <c r="D262" s="6"/>
      <c r="E262" s="6"/>
      <c r="F262" s="6"/>
      <c r="G262" s="6"/>
    </row>
    <row r="263" spans="1:7" ht="13.5">
      <c r="A263" s="7"/>
      <c r="B263" s="8"/>
      <c r="C263" s="6"/>
      <c r="D263" s="6"/>
      <c r="E263" s="6"/>
      <c r="F263" s="6"/>
      <c r="G263" s="6"/>
    </row>
    <row r="264" spans="1:7" ht="13.5">
      <c r="A264" s="7"/>
      <c r="B264" s="8"/>
      <c r="C264" s="6"/>
      <c r="D264" s="6"/>
      <c r="E264" s="6"/>
      <c r="F264" s="6"/>
      <c r="G264" s="6"/>
    </row>
    <row r="265" spans="1:7" ht="13.5">
      <c r="A265" s="7"/>
      <c r="B265" s="8"/>
      <c r="C265" s="6"/>
      <c r="D265" s="6"/>
      <c r="E265" s="6"/>
      <c r="F265" s="6"/>
      <c r="G265" s="6"/>
    </row>
    <row r="266" spans="1:7" ht="13.5">
      <c r="A266" s="7"/>
      <c r="B266" s="8"/>
      <c r="C266" s="6"/>
      <c r="D266" s="6"/>
      <c r="E266" s="6"/>
      <c r="F266" s="6"/>
      <c r="G266" s="6"/>
    </row>
    <row r="267" spans="1:7" ht="13.5">
      <c r="A267" s="7"/>
      <c r="B267" s="8"/>
      <c r="C267" s="6"/>
      <c r="D267" s="6"/>
      <c r="E267" s="6"/>
      <c r="F267" s="6"/>
      <c r="G267" s="6"/>
    </row>
    <row r="268" spans="1:7" ht="13.5">
      <c r="A268" s="7"/>
      <c r="B268" s="8"/>
      <c r="C268" s="6"/>
      <c r="D268" s="6"/>
      <c r="E268" s="6"/>
      <c r="F268" s="6"/>
      <c r="G268" s="6"/>
    </row>
    <row r="269" spans="1:7" ht="13.5">
      <c r="A269" s="7"/>
      <c r="B269" s="8"/>
      <c r="C269" s="6"/>
      <c r="D269" s="6"/>
      <c r="E269" s="6"/>
      <c r="F269" s="6"/>
      <c r="G269" s="6"/>
    </row>
    <row r="270" spans="1:7" ht="13.5">
      <c r="A270" s="7"/>
      <c r="B270" s="8"/>
      <c r="C270" s="6"/>
      <c r="D270" s="6"/>
      <c r="E270" s="6"/>
      <c r="F270" s="6"/>
      <c r="G270" s="6"/>
    </row>
    <row r="271" spans="1:7" ht="13.5">
      <c r="A271" s="7"/>
      <c r="B271" s="8"/>
      <c r="C271" s="6"/>
      <c r="D271" s="6"/>
      <c r="E271" s="6"/>
      <c r="F271" s="6"/>
      <c r="G271" s="6"/>
    </row>
    <row r="272" spans="1:7" ht="13.5">
      <c r="A272" s="7"/>
      <c r="B272" s="8"/>
      <c r="C272" s="6"/>
      <c r="D272" s="6"/>
      <c r="E272" s="6"/>
      <c r="F272" s="6"/>
      <c r="G272" s="6"/>
    </row>
    <row r="273" spans="1:7" ht="13.5">
      <c r="A273" s="7"/>
      <c r="B273" s="8"/>
      <c r="C273" s="6"/>
      <c r="D273" s="6"/>
      <c r="E273" s="6"/>
      <c r="F273" s="6"/>
      <c r="G273" s="6"/>
    </row>
    <row r="274" spans="1:7" ht="13.5">
      <c r="A274" s="7"/>
      <c r="B274" s="8"/>
      <c r="C274" s="6"/>
      <c r="D274" s="6"/>
      <c r="E274" s="6"/>
      <c r="F274" s="6"/>
      <c r="G274" s="6"/>
    </row>
    <row r="275" spans="1:7" ht="13.5">
      <c r="A275" s="7"/>
      <c r="B275" s="8"/>
      <c r="C275" s="6"/>
      <c r="D275" s="6"/>
      <c r="E275" s="6"/>
      <c r="F275" s="6"/>
      <c r="G275" s="6"/>
    </row>
    <row r="276" spans="1:7" ht="13.5">
      <c r="A276" s="7"/>
      <c r="B276" s="8"/>
      <c r="C276" s="6"/>
      <c r="D276" s="6"/>
      <c r="E276" s="6"/>
      <c r="F276" s="6"/>
      <c r="G276" s="6"/>
    </row>
    <row r="277" spans="1:7">
      <c r="C277" s="24"/>
      <c r="D277" s="24"/>
      <c r="E277" s="24"/>
      <c r="F277" s="24"/>
      <c r="G277" s="24"/>
    </row>
    <row r="278" spans="1:7">
      <c r="C278" s="24"/>
      <c r="D278" s="24"/>
      <c r="E278" s="24"/>
      <c r="F278" s="24"/>
      <c r="G278" s="24"/>
    </row>
    <row r="279" spans="1:7">
      <c r="C279" s="24"/>
      <c r="D279" s="24"/>
      <c r="E279" s="24"/>
      <c r="F279" s="24"/>
      <c r="G279" s="24"/>
    </row>
    <row r="280" spans="1:7">
      <c r="C280" s="24"/>
      <c r="D280" s="24"/>
      <c r="E280" s="24"/>
      <c r="F280" s="24"/>
      <c r="G280" s="24"/>
    </row>
    <row r="281" spans="1:7">
      <c r="C281" s="24"/>
      <c r="D281" s="24"/>
      <c r="E281" s="24"/>
      <c r="F281" s="24"/>
      <c r="G281" s="24"/>
    </row>
    <row r="282" spans="1:7">
      <c r="C282" s="24"/>
      <c r="D282" s="24"/>
      <c r="E282" s="24"/>
      <c r="F282" s="24"/>
      <c r="G282" s="24"/>
    </row>
    <row r="283" spans="1:7">
      <c r="C283" s="24"/>
      <c r="D283" s="24"/>
      <c r="E283" s="24"/>
      <c r="F283" s="24"/>
      <c r="G283" s="24"/>
    </row>
    <row r="284" spans="1:7">
      <c r="C284" s="24"/>
      <c r="D284" s="24"/>
      <c r="E284" s="24"/>
      <c r="F284" s="24"/>
      <c r="G284" s="24"/>
    </row>
    <row r="285" spans="1:7">
      <c r="C285" s="24"/>
      <c r="D285" s="24"/>
      <c r="E285" s="24"/>
      <c r="F285" s="24"/>
      <c r="G285" s="24"/>
    </row>
    <row r="286" spans="1:7">
      <c r="C286" s="24"/>
      <c r="D286" s="24"/>
      <c r="E286" s="24"/>
      <c r="F286" s="24"/>
      <c r="G286" s="24"/>
    </row>
    <row r="287" spans="1:7">
      <c r="C287" s="24"/>
      <c r="D287" s="24"/>
      <c r="E287" s="24"/>
      <c r="F287" s="24"/>
      <c r="G287" s="24"/>
    </row>
    <row r="288" spans="1:7">
      <c r="C288" s="24"/>
      <c r="D288" s="24"/>
      <c r="E288" s="24"/>
      <c r="F288" s="24"/>
      <c r="G288" s="24"/>
    </row>
    <row r="289" spans="3:7">
      <c r="C289" s="24"/>
      <c r="D289" s="24"/>
      <c r="E289" s="24"/>
      <c r="F289" s="24"/>
      <c r="G289" s="24"/>
    </row>
    <row r="290" spans="3:7">
      <c r="C290" s="24"/>
      <c r="D290" s="24"/>
      <c r="E290" s="24"/>
      <c r="F290" s="24"/>
      <c r="G290" s="24"/>
    </row>
    <row r="291" spans="3:7">
      <c r="C291" s="24"/>
      <c r="D291" s="24"/>
      <c r="E291" s="24"/>
      <c r="F291" s="24"/>
      <c r="G291" s="24"/>
    </row>
    <row r="292" spans="3:7">
      <c r="C292" s="24"/>
      <c r="D292" s="24"/>
      <c r="E292" s="24"/>
      <c r="F292" s="24"/>
      <c r="G292" s="24"/>
    </row>
    <row r="293" spans="3:7">
      <c r="C293" s="24"/>
      <c r="D293" s="24"/>
      <c r="E293" s="24"/>
      <c r="F293" s="24"/>
      <c r="G293" s="24"/>
    </row>
    <row r="294" spans="3:7">
      <c r="C294" s="24"/>
      <c r="D294" s="24"/>
      <c r="E294" s="24"/>
      <c r="F294" s="24"/>
      <c r="G294" s="24"/>
    </row>
    <row r="295" spans="3:7">
      <c r="C295" s="24"/>
      <c r="D295" s="24"/>
      <c r="E295" s="24"/>
      <c r="F295" s="24"/>
      <c r="G295" s="24"/>
    </row>
    <row r="296" spans="3:7">
      <c r="C296" s="24"/>
      <c r="D296" s="24"/>
      <c r="E296" s="24"/>
      <c r="F296" s="24"/>
      <c r="G296" s="24"/>
    </row>
    <row r="297" spans="3:7">
      <c r="C297" s="24"/>
      <c r="D297" s="24"/>
      <c r="E297" s="24"/>
      <c r="F297" s="24"/>
      <c r="G297" s="24"/>
    </row>
    <row r="298" spans="3:7">
      <c r="C298" s="24"/>
      <c r="D298" s="24"/>
      <c r="E298" s="24"/>
      <c r="F298" s="24"/>
      <c r="G298" s="24"/>
    </row>
    <row r="299" spans="3:7">
      <c r="C299" s="24"/>
      <c r="D299" s="24"/>
      <c r="E299" s="24"/>
      <c r="F299" s="24"/>
      <c r="G299" s="24"/>
    </row>
    <row r="300" spans="3:7">
      <c r="C300" s="24"/>
      <c r="D300" s="24"/>
      <c r="E300" s="24"/>
      <c r="F300" s="24"/>
      <c r="G300" s="24"/>
    </row>
    <row r="301" spans="3:7">
      <c r="C301" s="24"/>
      <c r="D301" s="24"/>
      <c r="E301" s="24"/>
      <c r="F301" s="24"/>
      <c r="G301" s="24"/>
    </row>
    <row r="302" spans="3:7">
      <c r="C302" s="24"/>
      <c r="D302" s="24"/>
      <c r="E302" s="24"/>
      <c r="F302" s="24"/>
      <c r="G302" s="24"/>
    </row>
    <row r="303" spans="3:7">
      <c r="C303" s="24"/>
      <c r="D303" s="24"/>
      <c r="E303" s="24"/>
      <c r="F303" s="24"/>
      <c r="G303" s="24"/>
    </row>
    <row r="304" spans="3:7">
      <c r="C304" s="24"/>
      <c r="D304" s="24"/>
      <c r="E304" s="24"/>
      <c r="F304" s="24"/>
      <c r="G304" s="24"/>
    </row>
    <row r="305" spans="3:7">
      <c r="C305" s="24"/>
      <c r="D305" s="24"/>
      <c r="E305" s="24"/>
      <c r="F305" s="24"/>
      <c r="G305" s="24"/>
    </row>
    <row r="306" spans="3:7">
      <c r="C306" s="24"/>
      <c r="D306" s="24"/>
      <c r="E306" s="24"/>
      <c r="F306" s="24"/>
      <c r="G306" s="24"/>
    </row>
    <row r="307" spans="3:7">
      <c r="C307" s="24"/>
      <c r="D307" s="24"/>
      <c r="E307" s="24"/>
      <c r="F307" s="24"/>
      <c r="G307" s="24"/>
    </row>
    <row r="308" spans="3:7">
      <c r="C308" s="24"/>
      <c r="D308" s="24"/>
      <c r="E308" s="24"/>
      <c r="F308" s="24"/>
      <c r="G308" s="24"/>
    </row>
    <row r="309" spans="3:7">
      <c r="C309" s="24"/>
      <c r="D309" s="24"/>
      <c r="E309" s="24"/>
      <c r="F309" s="24"/>
      <c r="G309" s="24"/>
    </row>
    <row r="310" spans="3:7">
      <c r="C310" s="24"/>
      <c r="D310" s="24"/>
      <c r="E310" s="24"/>
      <c r="F310" s="24"/>
      <c r="G310" s="24"/>
    </row>
    <row r="311" spans="3:7">
      <c r="C311" s="24"/>
      <c r="D311" s="24"/>
      <c r="E311" s="24"/>
      <c r="F311" s="24"/>
      <c r="G311" s="24"/>
    </row>
    <row r="312" spans="3:7">
      <c r="C312" s="24"/>
      <c r="D312" s="24"/>
      <c r="E312" s="24"/>
      <c r="F312" s="24"/>
      <c r="G312" s="24"/>
    </row>
    <row r="313" spans="3:7">
      <c r="C313" s="24"/>
      <c r="D313" s="24"/>
      <c r="E313" s="24"/>
      <c r="F313" s="24"/>
      <c r="G313" s="24"/>
    </row>
    <row r="314" spans="3:7">
      <c r="C314" s="24"/>
      <c r="D314" s="24"/>
      <c r="E314" s="24"/>
      <c r="F314" s="24"/>
      <c r="G314" s="24"/>
    </row>
    <row r="315" spans="3:7">
      <c r="C315" s="24"/>
      <c r="D315" s="24"/>
      <c r="E315" s="24"/>
      <c r="F315" s="24"/>
      <c r="G315" s="24"/>
    </row>
    <row r="316" spans="3:7">
      <c r="C316" s="24"/>
      <c r="D316" s="24"/>
      <c r="E316" s="24"/>
      <c r="F316" s="24"/>
      <c r="G316" s="24"/>
    </row>
    <row r="317" spans="3:7">
      <c r="C317" s="24"/>
      <c r="D317" s="24"/>
      <c r="E317" s="24"/>
      <c r="F317" s="24"/>
      <c r="G317" s="24"/>
    </row>
    <row r="318" spans="3:7">
      <c r="C318" s="24"/>
      <c r="D318" s="24"/>
      <c r="E318" s="24"/>
      <c r="F318" s="24"/>
      <c r="G318" s="24"/>
    </row>
    <row r="319" spans="3:7">
      <c r="C319" s="24"/>
      <c r="D319" s="24"/>
      <c r="E319" s="24"/>
      <c r="F319" s="24"/>
      <c r="G319" s="24"/>
    </row>
    <row r="320" spans="3:7">
      <c r="C320" s="24"/>
      <c r="D320" s="24"/>
      <c r="E320" s="24"/>
      <c r="F320" s="24"/>
      <c r="G320" s="24"/>
    </row>
    <row r="321" spans="3:7">
      <c r="C321" s="24"/>
      <c r="D321" s="24"/>
      <c r="E321" s="24"/>
      <c r="F321" s="24"/>
      <c r="G321" s="24"/>
    </row>
    <row r="322" spans="3:7">
      <c r="C322" s="24"/>
      <c r="D322" s="24"/>
      <c r="E322" s="24"/>
      <c r="F322" s="24"/>
      <c r="G322" s="24"/>
    </row>
    <row r="323" spans="3:7">
      <c r="C323" s="24"/>
      <c r="D323" s="24"/>
      <c r="E323" s="24"/>
      <c r="F323" s="24"/>
      <c r="G323" s="24"/>
    </row>
    <row r="324" spans="3:7">
      <c r="C324" s="24"/>
      <c r="D324" s="24"/>
      <c r="E324" s="24"/>
      <c r="F324" s="24"/>
      <c r="G324" s="24"/>
    </row>
    <row r="325" spans="3:7">
      <c r="C325" s="24"/>
      <c r="D325" s="24"/>
      <c r="E325" s="24"/>
      <c r="F325" s="24"/>
      <c r="G325" s="24"/>
    </row>
    <row r="326" spans="3:7">
      <c r="C326" s="24"/>
      <c r="D326" s="24"/>
      <c r="E326" s="24"/>
      <c r="F326" s="24"/>
      <c r="G326" s="24"/>
    </row>
    <row r="327" spans="3:7">
      <c r="C327" s="24"/>
      <c r="D327" s="24"/>
      <c r="E327" s="24"/>
      <c r="F327" s="24"/>
      <c r="G327" s="24"/>
    </row>
    <row r="328" spans="3:7">
      <c r="C328" s="24"/>
      <c r="D328" s="24"/>
      <c r="E328" s="24"/>
      <c r="F328" s="24"/>
      <c r="G328" s="24"/>
    </row>
    <row r="329" spans="3:7">
      <c r="C329" s="24"/>
      <c r="D329" s="24"/>
      <c r="E329" s="24"/>
      <c r="F329" s="24"/>
      <c r="G329" s="24"/>
    </row>
    <row r="330" spans="3:7">
      <c r="C330" s="24"/>
      <c r="D330" s="24"/>
      <c r="E330" s="24"/>
      <c r="F330" s="24"/>
      <c r="G330" s="24"/>
    </row>
    <row r="331" spans="3:7">
      <c r="C331" s="24"/>
      <c r="D331" s="24"/>
      <c r="E331" s="24"/>
      <c r="F331" s="24"/>
      <c r="G331" s="24"/>
    </row>
    <row r="332" spans="3:7">
      <c r="C332" s="24"/>
      <c r="D332" s="24"/>
      <c r="E332" s="24"/>
      <c r="F332" s="24"/>
      <c r="G332" s="24"/>
    </row>
    <row r="333" spans="3:7">
      <c r="C333" s="24"/>
      <c r="D333" s="24"/>
      <c r="E333" s="24"/>
      <c r="F333" s="24"/>
      <c r="G333" s="24"/>
    </row>
    <row r="334" spans="3:7">
      <c r="C334" s="24"/>
      <c r="D334" s="24"/>
      <c r="E334" s="24"/>
      <c r="F334" s="24"/>
      <c r="G334" s="24"/>
    </row>
    <row r="335" spans="3:7">
      <c r="C335" s="24"/>
      <c r="D335" s="24"/>
      <c r="E335" s="24"/>
      <c r="F335" s="24"/>
      <c r="G335" s="24"/>
    </row>
    <row r="336" spans="3:7">
      <c r="C336" s="24"/>
      <c r="D336" s="24"/>
      <c r="E336" s="24"/>
      <c r="F336" s="24"/>
      <c r="G336" s="24"/>
    </row>
    <row r="337" spans="3:7">
      <c r="C337" s="24"/>
      <c r="D337" s="24"/>
      <c r="E337" s="24"/>
      <c r="F337" s="24"/>
      <c r="G337" s="24"/>
    </row>
    <row r="338" spans="3:7">
      <c r="C338" s="24"/>
      <c r="D338" s="24"/>
      <c r="E338" s="24"/>
      <c r="F338" s="24"/>
      <c r="G338" s="24"/>
    </row>
    <row r="339" spans="3:7">
      <c r="C339" s="24"/>
      <c r="D339" s="24"/>
      <c r="E339" s="24"/>
      <c r="F339" s="24"/>
      <c r="G339" s="24"/>
    </row>
    <row r="340" spans="3:7">
      <c r="C340" s="24"/>
      <c r="D340" s="24"/>
      <c r="E340" s="24"/>
      <c r="F340" s="24"/>
      <c r="G340" s="24"/>
    </row>
    <row r="341" spans="3:7">
      <c r="C341" s="24"/>
      <c r="D341" s="24"/>
      <c r="E341" s="24"/>
      <c r="F341" s="24"/>
      <c r="G341" s="24"/>
    </row>
    <row r="342" spans="3:7">
      <c r="C342" s="24"/>
      <c r="D342" s="24"/>
      <c r="E342" s="24"/>
      <c r="F342" s="24"/>
      <c r="G342" s="24"/>
    </row>
    <row r="343" spans="3:7">
      <c r="C343" s="24"/>
      <c r="D343" s="24"/>
      <c r="E343" s="24"/>
      <c r="F343" s="24"/>
      <c r="G343" s="24"/>
    </row>
    <row r="344" spans="3:7">
      <c r="C344" s="24"/>
      <c r="D344" s="24"/>
      <c r="E344" s="24"/>
      <c r="F344" s="24"/>
      <c r="G344" s="24"/>
    </row>
    <row r="345" spans="3:7">
      <c r="C345" s="24"/>
      <c r="D345" s="24"/>
      <c r="E345" s="24"/>
      <c r="F345" s="24"/>
      <c r="G345" s="24"/>
    </row>
    <row r="346" spans="3:7">
      <c r="C346" s="24"/>
      <c r="D346" s="24"/>
      <c r="E346" s="24"/>
      <c r="F346" s="24"/>
      <c r="G346" s="24"/>
    </row>
    <row r="347" spans="3:7">
      <c r="C347" s="24"/>
      <c r="D347" s="24"/>
      <c r="E347" s="24"/>
      <c r="F347" s="24"/>
      <c r="G347"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385"/>
  <sheetViews>
    <sheetView view="pageBreakPreview" zoomScaleSheetLayoutView="100" workbookViewId="0">
      <pane ySplit="7" topLeftCell="A8" activePane="bottomLeft" state="frozen"/>
      <selection pane="bottomLeft" activeCell="A9" sqref="A9"/>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25" customHeight="1">
      <c r="A3" s="370" t="s">
        <v>68</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C11+C66+C74+C300+C307</f>
        <v>590202615.28999996</v>
      </c>
      <c r="D9" s="138"/>
      <c r="E9" s="137">
        <f>E11+E66+E74+E300+E307</f>
        <v>687697156.82000005</v>
      </c>
      <c r="F9" s="137">
        <f>F11+F66+F74+F300+F307</f>
        <v>182019170.65000001</v>
      </c>
      <c r="G9" s="147">
        <f>G11+G66+G74+G300+G307</f>
        <v>505677986.17000008</v>
      </c>
    </row>
    <row r="10" spans="1:7" ht="12.75">
      <c r="A10" s="131"/>
      <c r="B10" s="132"/>
      <c r="C10" s="133"/>
      <c r="D10" s="134"/>
      <c r="E10" s="133"/>
      <c r="F10" s="133"/>
      <c r="G10" s="148"/>
    </row>
    <row r="11" spans="1:7" ht="12.75">
      <c r="A11" s="126"/>
      <c r="B11" s="127" t="s">
        <v>7</v>
      </c>
      <c r="C11" s="128">
        <f>SUM(C13:C64)</f>
        <v>0</v>
      </c>
      <c r="D11" s="129"/>
      <c r="E11" s="128">
        <f>SUM(E13:E64)</f>
        <v>39788049</v>
      </c>
      <c r="F11" s="128">
        <f>SUM(F13:F64)</f>
        <v>39788049</v>
      </c>
      <c r="G11" s="149">
        <f>SUM(G13:G64)</f>
        <v>0</v>
      </c>
    </row>
    <row r="12" spans="1:7" ht="12.75">
      <c r="A12" s="139"/>
      <c r="B12" s="140"/>
      <c r="C12" s="141"/>
      <c r="D12" s="46"/>
      <c r="E12" s="142"/>
      <c r="F12" s="142"/>
      <c r="G12" s="142"/>
    </row>
    <row r="13" spans="1:7" ht="63.75">
      <c r="A13" s="30"/>
      <c r="B13" s="37" t="s">
        <v>1158</v>
      </c>
      <c r="C13" s="41"/>
      <c r="D13" s="40"/>
      <c r="E13" s="42">
        <v>425589</v>
      </c>
      <c r="F13" s="42">
        <v>425589</v>
      </c>
      <c r="G13" s="42">
        <f t="shared" ref="G13:G44" si="0">E13-F13</f>
        <v>0</v>
      </c>
    </row>
    <row r="14" spans="1:7" ht="89.25">
      <c r="A14" s="30"/>
      <c r="B14" s="37" t="s">
        <v>1159</v>
      </c>
      <c r="C14" s="41"/>
      <c r="D14" s="40"/>
      <c r="E14" s="42">
        <v>285489</v>
      </c>
      <c r="F14" s="42">
        <v>285489</v>
      </c>
      <c r="G14" s="42">
        <f t="shared" si="0"/>
        <v>0</v>
      </c>
    </row>
    <row r="15" spans="1:7" ht="38.25">
      <c r="A15" s="30"/>
      <c r="B15" s="37" t="s">
        <v>1160</v>
      </c>
      <c r="C15" s="41"/>
      <c r="D15" s="40"/>
      <c r="E15" s="42">
        <v>1668940</v>
      </c>
      <c r="F15" s="42">
        <v>1668940</v>
      </c>
      <c r="G15" s="42">
        <f t="shared" si="0"/>
        <v>0</v>
      </c>
    </row>
    <row r="16" spans="1:7" ht="38.25">
      <c r="A16" s="30"/>
      <c r="B16" s="37" t="s">
        <v>1161</v>
      </c>
      <c r="C16" s="41"/>
      <c r="D16" s="40"/>
      <c r="E16" s="42">
        <v>1229535</v>
      </c>
      <c r="F16" s="42">
        <v>1229535</v>
      </c>
      <c r="G16" s="42">
        <f t="shared" si="0"/>
        <v>0</v>
      </c>
    </row>
    <row r="17" spans="1:7" ht="63.75">
      <c r="A17" s="30"/>
      <c r="B17" s="37" t="s">
        <v>1162</v>
      </c>
      <c r="C17" s="41"/>
      <c r="D17" s="40"/>
      <c r="E17" s="42">
        <v>663314</v>
      </c>
      <c r="F17" s="42">
        <v>663314</v>
      </c>
      <c r="G17" s="42">
        <f t="shared" si="0"/>
        <v>0</v>
      </c>
    </row>
    <row r="18" spans="1:7" ht="63.75">
      <c r="A18" s="30"/>
      <c r="B18" s="37" t="s">
        <v>1163</v>
      </c>
      <c r="C18" s="41"/>
      <c r="D18" s="40"/>
      <c r="E18" s="42">
        <v>293988</v>
      </c>
      <c r="F18" s="42">
        <v>293988</v>
      </c>
      <c r="G18" s="42">
        <f t="shared" si="0"/>
        <v>0</v>
      </c>
    </row>
    <row r="19" spans="1:7" ht="38.25">
      <c r="A19" s="31"/>
      <c r="B19" s="118" t="s">
        <v>724</v>
      </c>
      <c r="C19" s="182"/>
      <c r="D19" s="171"/>
      <c r="E19" s="172">
        <v>30424</v>
      </c>
      <c r="F19" s="172">
        <v>30424</v>
      </c>
      <c r="G19" s="172">
        <f t="shared" si="0"/>
        <v>0</v>
      </c>
    </row>
    <row r="20" spans="1:7" ht="63.75">
      <c r="A20" s="173"/>
      <c r="B20" s="119" t="s">
        <v>1164</v>
      </c>
      <c r="C20" s="183"/>
      <c r="D20" s="176"/>
      <c r="E20" s="177">
        <v>767366</v>
      </c>
      <c r="F20" s="177">
        <v>767366</v>
      </c>
      <c r="G20" s="177">
        <f t="shared" si="0"/>
        <v>0</v>
      </c>
    </row>
    <row r="21" spans="1:7" ht="51">
      <c r="A21" s="30"/>
      <c r="B21" s="37" t="s">
        <v>1165</v>
      </c>
      <c r="C21" s="41"/>
      <c r="D21" s="40"/>
      <c r="E21" s="42">
        <v>791975</v>
      </c>
      <c r="F21" s="42">
        <v>791975</v>
      </c>
      <c r="G21" s="42">
        <f t="shared" si="0"/>
        <v>0</v>
      </c>
    </row>
    <row r="22" spans="1:7" ht="38.25">
      <c r="A22" s="30"/>
      <c r="B22" s="37" t="s">
        <v>1166</v>
      </c>
      <c r="C22" s="41"/>
      <c r="D22" s="40"/>
      <c r="E22" s="42">
        <v>137912</v>
      </c>
      <c r="F22" s="42">
        <v>137912</v>
      </c>
      <c r="G22" s="42">
        <f t="shared" si="0"/>
        <v>0</v>
      </c>
    </row>
    <row r="23" spans="1:7" ht="38.25">
      <c r="A23" s="30"/>
      <c r="B23" s="37" t="s">
        <v>1167</v>
      </c>
      <c r="C23" s="41"/>
      <c r="D23" s="40"/>
      <c r="E23" s="42">
        <v>269044</v>
      </c>
      <c r="F23" s="42">
        <v>269044</v>
      </c>
      <c r="G23" s="42">
        <f t="shared" si="0"/>
        <v>0</v>
      </c>
    </row>
    <row r="24" spans="1:7" ht="63.75">
      <c r="A24" s="30"/>
      <c r="B24" s="37" t="s">
        <v>1168</v>
      </c>
      <c r="C24" s="41"/>
      <c r="D24" s="40"/>
      <c r="E24" s="42">
        <v>2737335</v>
      </c>
      <c r="F24" s="42">
        <v>2737335</v>
      </c>
      <c r="G24" s="42">
        <f t="shared" si="0"/>
        <v>0</v>
      </c>
    </row>
    <row r="25" spans="1:7" ht="63.75">
      <c r="A25" s="30"/>
      <c r="B25" s="37" t="s">
        <v>1169</v>
      </c>
      <c r="C25" s="41"/>
      <c r="D25" s="40"/>
      <c r="E25" s="42">
        <v>1576937</v>
      </c>
      <c r="F25" s="42">
        <v>1576937</v>
      </c>
      <c r="G25" s="42">
        <f t="shared" si="0"/>
        <v>0</v>
      </c>
    </row>
    <row r="26" spans="1:7" ht="38.25">
      <c r="A26" s="30"/>
      <c r="B26" s="37" t="s">
        <v>1170</v>
      </c>
      <c r="C26" s="41"/>
      <c r="D26" s="40"/>
      <c r="E26" s="42">
        <v>2854869</v>
      </c>
      <c r="F26" s="42">
        <v>2854869</v>
      </c>
      <c r="G26" s="42">
        <f t="shared" si="0"/>
        <v>0</v>
      </c>
    </row>
    <row r="27" spans="1:7" ht="63.75">
      <c r="A27" s="30"/>
      <c r="B27" s="37" t="s">
        <v>1171</v>
      </c>
      <c r="C27" s="41"/>
      <c r="D27" s="40"/>
      <c r="E27" s="42">
        <v>1367649</v>
      </c>
      <c r="F27" s="42">
        <v>1367649</v>
      </c>
      <c r="G27" s="42">
        <f t="shared" si="0"/>
        <v>0</v>
      </c>
    </row>
    <row r="28" spans="1:7" ht="38.25">
      <c r="A28" s="31"/>
      <c r="B28" s="118" t="s">
        <v>733</v>
      </c>
      <c r="C28" s="182"/>
      <c r="D28" s="171"/>
      <c r="E28" s="172">
        <v>136371</v>
      </c>
      <c r="F28" s="172">
        <v>136371</v>
      </c>
      <c r="G28" s="172">
        <f t="shared" si="0"/>
        <v>0</v>
      </c>
    </row>
    <row r="29" spans="1:7" ht="89.25">
      <c r="A29" s="173"/>
      <c r="B29" s="119" t="s">
        <v>1172</v>
      </c>
      <c r="C29" s="183"/>
      <c r="D29" s="176"/>
      <c r="E29" s="177">
        <v>1695716</v>
      </c>
      <c r="F29" s="177">
        <v>1695716</v>
      </c>
      <c r="G29" s="177">
        <f t="shared" si="0"/>
        <v>0</v>
      </c>
    </row>
    <row r="30" spans="1:7" ht="38.25">
      <c r="A30" s="30"/>
      <c r="B30" s="37" t="s">
        <v>1173</v>
      </c>
      <c r="C30" s="41"/>
      <c r="D30" s="40"/>
      <c r="E30" s="42">
        <v>8037817</v>
      </c>
      <c r="F30" s="42">
        <v>8037817</v>
      </c>
      <c r="G30" s="42">
        <f t="shared" si="0"/>
        <v>0</v>
      </c>
    </row>
    <row r="31" spans="1:7" ht="89.25">
      <c r="A31" s="30"/>
      <c r="B31" s="37" t="s">
        <v>1174</v>
      </c>
      <c r="C31" s="41"/>
      <c r="D31" s="40"/>
      <c r="E31" s="42">
        <v>1283656</v>
      </c>
      <c r="F31" s="42">
        <v>1283656</v>
      </c>
      <c r="G31" s="42">
        <f t="shared" si="0"/>
        <v>0</v>
      </c>
    </row>
    <row r="32" spans="1:7" ht="51">
      <c r="A32" s="30"/>
      <c r="B32" s="37" t="s">
        <v>1175</v>
      </c>
      <c r="C32" s="41"/>
      <c r="D32" s="40"/>
      <c r="E32" s="42">
        <v>977460</v>
      </c>
      <c r="F32" s="42">
        <v>977460</v>
      </c>
      <c r="G32" s="42">
        <f t="shared" si="0"/>
        <v>0</v>
      </c>
    </row>
    <row r="33" spans="1:7" ht="51">
      <c r="A33" s="30"/>
      <c r="B33" s="37" t="s">
        <v>1176</v>
      </c>
      <c r="C33" s="41"/>
      <c r="D33" s="40"/>
      <c r="E33" s="42">
        <v>2241817</v>
      </c>
      <c r="F33" s="42">
        <v>2241817</v>
      </c>
      <c r="G33" s="42">
        <f t="shared" si="0"/>
        <v>0</v>
      </c>
    </row>
    <row r="34" spans="1:7" ht="63.75">
      <c r="A34" s="30"/>
      <c r="B34" s="37" t="s">
        <v>1177</v>
      </c>
      <c r="C34" s="41"/>
      <c r="D34" s="40"/>
      <c r="E34" s="42">
        <v>562310</v>
      </c>
      <c r="F34" s="42">
        <v>562310</v>
      </c>
      <c r="G34" s="42">
        <f t="shared" si="0"/>
        <v>0</v>
      </c>
    </row>
    <row r="35" spans="1:7" ht="76.5">
      <c r="A35" s="30"/>
      <c r="B35" s="37" t="s">
        <v>1178</v>
      </c>
      <c r="C35" s="41"/>
      <c r="D35" s="40"/>
      <c r="E35" s="42">
        <v>2208733</v>
      </c>
      <c r="F35" s="42">
        <v>2208733</v>
      </c>
      <c r="G35" s="42">
        <f t="shared" si="0"/>
        <v>0</v>
      </c>
    </row>
    <row r="36" spans="1:7" ht="63.75">
      <c r="A36" s="31"/>
      <c r="B36" s="118" t="s">
        <v>1179</v>
      </c>
      <c r="C36" s="182"/>
      <c r="D36" s="171"/>
      <c r="E36" s="172">
        <v>164622</v>
      </c>
      <c r="F36" s="172">
        <v>164622</v>
      </c>
      <c r="G36" s="172">
        <f t="shared" si="0"/>
        <v>0</v>
      </c>
    </row>
    <row r="37" spans="1:7" ht="63.75">
      <c r="A37" s="173"/>
      <c r="B37" s="119" t="s">
        <v>1180</v>
      </c>
      <c r="C37" s="183"/>
      <c r="D37" s="176"/>
      <c r="E37" s="177">
        <v>2268823</v>
      </c>
      <c r="F37" s="177">
        <v>2268823</v>
      </c>
      <c r="G37" s="177">
        <f t="shared" si="0"/>
        <v>0</v>
      </c>
    </row>
    <row r="38" spans="1:7" ht="51">
      <c r="A38" s="30"/>
      <c r="B38" s="37" t="s">
        <v>1181</v>
      </c>
      <c r="C38" s="41"/>
      <c r="D38" s="40"/>
      <c r="E38" s="42">
        <v>36649</v>
      </c>
      <c r="F38" s="42">
        <v>36649</v>
      </c>
      <c r="G38" s="42">
        <f t="shared" si="0"/>
        <v>0</v>
      </c>
    </row>
    <row r="39" spans="1:7" ht="38.25">
      <c r="A39" s="30"/>
      <c r="B39" s="37" t="s">
        <v>777</v>
      </c>
      <c r="C39" s="41"/>
      <c r="D39" s="40"/>
      <c r="E39" s="42">
        <v>230088</v>
      </c>
      <c r="F39" s="42">
        <v>230088</v>
      </c>
      <c r="G39" s="42">
        <f t="shared" si="0"/>
        <v>0</v>
      </c>
    </row>
    <row r="40" spans="1:7" ht="76.5">
      <c r="A40" s="30"/>
      <c r="B40" s="37" t="s">
        <v>1187</v>
      </c>
      <c r="C40" s="41"/>
      <c r="D40" s="40"/>
      <c r="E40" s="42">
        <v>103173</v>
      </c>
      <c r="F40" s="42">
        <v>103173</v>
      </c>
      <c r="G40" s="42">
        <f t="shared" si="0"/>
        <v>0</v>
      </c>
    </row>
    <row r="41" spans="1:7" ht="63.75">
      <c r="A41" s="30"/>
      <c r="B41" s="37" t="s">
        <v>1182</v>
      </c>
      <c r="C41" s="41"/>
      <c r="D41" s="40"/>
      <c r="E41" s="42">
        <v>103492</v>
      </c>
      <c r="F41" s="42">
        <v>103492</v>
      </c>
      <c r="G41" s="42">
        <f t="shared" si="0"/>
        <v>0</v>
      </c>
    </row>
    <row r="42" spans="1:7" ht="38.25">
      <c r="A42" s="30"/>
      <c r="B42" s="37" t="s">
        <v>1183</v>
      </c>
      <c r="C42" s="41"/>
      <c r="D42" s="40"/>
      <c r="E42" s="42">
        <v>31678</v>
      </c>
      <c r="F42" s="42">
        <v>31678</v>
      </c>
      <c r="G42" s="42">
        <f t="shared" si="0"/>
        <v>0</v>
      </c>
    </row>
    <row r="43" spans="1:7" ht="63.75">
      <c r="A43" s="30"/>
      <c r="B43" s="37" t="s">
        <v>1184</v>
      </c>
      <c r="C43" s="41"/>
      <c r="D43" s="40"/>
      <c r="E43" s="42">
        <v>54645</v>
      </c>
      <c r="F43" s="42">
        <v>54645</v>
      </c>
      <c r="G43" s="42">
        <f t="shared" si="0"/>
        <v>0</v>
      </c>
    </row>
    <row r="44" spans="1:7" ht="63.75">
      <c r="A44" s="30"/>
      <c r="B44" s="37" t="s">
        <v>1185</v>
      </c>
      <c r="C44" s="41"/>
      <c r="D44" s="40"/>
      <c r="E44" s="42">
        <v>44864</v>
      </c>
      <c r="F44" s="42">
        <v>44864</v>
      </c>
      <c r="G44" s="42">
        <f t="shared" si="0"/>
        <v>0</v>
      </c>
    </row>
    <row r="45" spans="1:7" ht="63.75">
      <c r="A45" s="31"/>
      <c r="B45" s="118" t="s">
        <v>1186</v>
      </c>
      <c r="C45" s="182"/>
      <c r="D45" s="171"/>
      <c r="E45" s="172">
        <v>150316</v>
      </c>
      <c r="F45" s="172">
        <v>150316</v>
      </c>
      <c r="G45" s="172">
        <f t="shared" ref="G45:G63" si="1">E45-F45</f>
        <v>0</v>
      </c>
    </row>
    <row r="46" spans="1:7" ht="76.5">
      <c r="A46" s="173"/>
      <c r="B46" s="119" t="s">
        <v>1188</v>
      </c>
      <c r="C46" s="183"/>
      <c r="D46" s="176"/>
      <c r="E46" s="177">
        <v>11672</v>
      </c>
      <c r="F46" s="177">
        <v>11672</v>
      </c>
      <c r="G46" s="177">
        <f t="shared" si="1"/>
        <v>0</v>
      </c>
    </row>
    <row r="47" spans="1:7" ht="38.25">
      <c r="A47" s="30"/>
      <c r="B47" s="37" t="s">
        <v>792</v>
      </c>
      <c r="C47" s="41"/>
      <c r="D47" s="40"/>
      <c r="E47" s="42">
        <v>59712</v>
      </c>
      <c r="F47" s="42">
        <v>59712</v>
      </c>
      <c r="G47" s="42">
        <f t="shared" si="1"/>
        <v>0</v>
      </c>
    </row>
    <row r="48" spans="1:7" ht="38.25">
      <c r="A48" s="30"/>
      <c r="B48" s="37" t="s">
        <v>1189</v>
      </c>
      <c r="C48" s="41"/>
      <c r="D48" s="40"/>
      <c r="E48" s="42">
        <v>42172</v>
      </c>
      <c r="F48" s="42">
        <v>42172</v>
      </c>
      <c r="G48" s="42">
        <f t="shared" si="1"/>
        <v>0</v>
      </c>
    </row>
    <row r="49" spans="1:7" ht="38.25">
      <c r="A49" s="30"/>
      <c r="B49" s="37" t="s">
        <v>804</v>
      </c>
      <c r="C49" s="41"/>
      <c r="D49" s="40"/>
      <c r="E49" s="42">
        <v>43877</v>
      </c>
      <c r="F49" s="42">
        <v>43877</v>
      </c>
      <c r="G49" s="42">
        <f t="shared" si="1"/>
        <v>0</v>
      </c>
    </row>
    <row r="50" spans="1:7" ht="38.25">
      <c r="A50" s="30"/>
      <c r="B50" s="37" t="s">
        <v>805</v>
      </c>
      <c r="C50" s="41"/>
      <c r="D50" s="40"/>
      <c r="E50" s="42">
        <v>42649</v>
      </c>
      <c r="F50" s="42">
        <v>42649</v>
      </c>
      <c r="G50" s="42">
        <f t="shared" si="1"/>
        <v>0</v>
      </c>
    </row>
    <row r="51" spans="1:7" ht="76.5">
      <c r="A51" s="30"/>
      <c r="B51" s="37" t="s">
        <v>1190</v>
      </c>
      <c r="C51" s="41"/>
      <c r="D51" s="40"/>
      <c r="E51" s="42">
        <v>350081</v>
      </c>
      <c r="F51" s="42">
        <v>350081</v>
      </c>
      <c r="G51" s="42">
        <f t="shared" si="1"/>
        <v>0</v>
      </c>
    </row>
    <row r="52" spans="1:7" ht="76.5">
      <c r="A52" s="30"/>
      <c r="B52" s="37" t="s">
        <v>1191</v>
      </c>
      <c r="C52" s="41"/>
      <c r="D52" s="40"/>
      <c r="E52" s="42">
        <v>44064</v>
      </c>
      <c r="F52" s="42">
        <v>44064</v>
      </c>
      <c r="G52" s="42">
        <f t="shared" si="1"/>
        <v>0</v>
      </c>
    </row>
    <row r="53" spans="1:7" ht="38.25">
      <c r="A53" s="30"/>
      <c r="B53" s="37" t="s">
        <v>1192</v>
      </c>
      <c r="C53" s="41"/>
      <c r="D53" s="40"/>
      <c r="E53" s="42">
        <v>59718</v>
      </c>
      <c r="F53" s="42">
        <v>59718</v>
      </c>
      <c r="G53" s="42">
        <f t="shared" si="1"/>
        <v>0</v>
      </c>
    </row>
    <row r="54" spans="1:7" ht="38.25">
      <c r="A54" s="30"/>
      <c r="B54" s="37" t="s">
        <v>809</v>
      </c>
      <c r="C54" s="41"/>
      <c r="D54" s="40"/>
      <c r="E54" s="42">
        <v>24405</v>
      </c>
      <c r="F54" s="42">
        <v>24405</v>
      </c>
      <c r="G54" s="42">
        <f t="shared" si="1"/>
        <v>0</v>
      </c>
    </row>
    <row r="55" spans="1:7" ht="38.25">
      <c r="A55" s="31"/>
      <c r="B55" s="118" t="s">
        <v>1193</v>
      </c>
      <c r="C55" s="182"/>
      <c r="D55" s="171"/>
      <c r="E55" s="172">
        <v>1713347</v>
      </c>
      <c r="F55" s="172">
        <v>1713347</v>
      </c>
      <c r="G55" s="172">
        <f t="shared" si="1"/>
        <v>0</v>
      </c>
    </row>
    <row r="56" spans="1:7" ht="63.75">
      <c r="A56" s="173"/>
      <c r="B56" s="119" t="s">
        <v>1194</v>
      </c>
      <c r="C56" s="183"/>
      <c r="D56" s="176"/>
      <c r="E56" s="177">
        <v>392609</v>
      </c>
      <c r="F56" s="177">
        <v>392609</v>
      </c>
      <c r="G56" s="177">
        <f t="shared" si="1"/>
        <v>0</v>
      </c>
    </row>
    <row r="57" spans="1:7" ht="51">
      <c r="A57" s="30"/>
      <c r="B57" s="37" t="s">
        <v>1195</v>
      </c>
      <c r="C57" s="41"/>
      <c r="D57" s="40"/>
      <c r="E57" s="42">
        <v>264957</v>
      </c>
      <c r="F57" s="42">
        <v>264957</v>
      </c>
      <c r="G57" s="42">
        <f t="shared" si="1"/>
        <v>0</v>
      </c>
    </row>
    <row r="58" spans="1:7" ht="51">
      <c r="A58" s="30"/>
      <c r="B58" s="37" t="s">
        <v>1196</v>
      </c>
      <c r="C58" s="41"/>
      <c r="D58" s="40"/>
      <c r="E58" s="42">
        <v>313747</v>
      </c>
      <c r="F58" s="42">
        <v>313747</v>
      </c>
      <c r="G58" s="42">
        <f t="shared" si="1"/>
        <v>0</v>
      </c>
    </row>
    <row r="59" spans="1:7" ht="38.25">
      <c r="A59" s="30"/>
      <c r="B59" s="37" t="s">
        <v>1197</v>
      </c>
      <c r="C59" s="41"/>
      <c r="D59" s="40"/>
      <c r="E59" s="42">
        <v>203038</v>
      </c>
      <c r="F59" s="42">
        <v>203038</v>
      </c>
      <c r="G59" s="42">
        <f t="shared" si="1"/>
        <v>0</v>
      </c>
    </row>
    <row r="60" spans="1:7" ht="38.25">
      <c r="A60" s="30"/>
      <c r="B60" s="37" t="s">
        <v>1198</v>
      </c>
      <c r="C60" s="41"/>
      <c r="D60" s="40"/>
      <c r="E60" s="42">
        <v>254349</v>
      </c>
      <c r="F60" s="42">
        <v>254349</v>
      </c>
      <c r="G60" s="42">
        <f t="shared" si="1"/>
        <v>0</v>
      </c>
    </row>
    <row r="61" spans="1:7" ht="38.25">
      <c r="A61" s="30"/>
      <c r="B61" s="37" t="s">
        <v>1199</v>
      </c>
      <c r="C61" s="41"/>
      <c r="D61" s="40"/>
      <c r="E61" s="42">
        <v>257340</v>
      </c>
      <c r="F61" s="42">
        <v>257340</v>
      </c>
      <c r="G61" s="42">
        <f t="shared" si="1"/>
        <v>0</v>
      </c>
    </row>
    <row r="62" spans="1:7" ht="51">
      <c r="A62" s="30"/>
      <c r="B62" s="37" t="s">
        <v>1200</v>
      </c>
      <c r="C62" s="41"/>
      <c r="D62" s="40"/>
      <c r="E62" s="42">
        <v>193910</v>
      </c>
      <c r="F62" s="42">
        <v>193910</v>
      </c>
      <c r="G62" s="42">
        <f t="shared" si="1"/>
        <v>0</v>
      </c>
    </row>
    <row r="63" spans="1:7" ht="51">
      <c r="A63" s="30"/>
      <c r="B63" s="37" t="s">
        <v>1201</v>
      </c>
      <c r="C63" s="41"/>
      <c r="D63" s="40"/>
      <c r="E63" s="42">
        <v>83806</v>
      </c>
      <c r="F63" s="42">
        <v>83806</v>
      </c>
      <c r="G63" s="42">
        <f t="shared" si="1"/>
        <v>0</v>
      </c>
    </row>
    <row r="64" spans="1:7" ht="12.75">
      <c r="A64" s="139"/>
      <c r="B64" s="140"/>
      <c r="C64" s="141"/>
      <c r="D64" s="46"/>
      <c r="E64" s="142"/>
      <c r="F64" s="142"/>
      <c r="G64" s="142"/>
    </row>
    <row r="65" spans="1:7" ht="12.75">
      <c r="A65" s="139"/>
      <c r="B65" s="140"/>
      <c r="C65" s="141"/>
      <c r="D65" s="46"/>
      <c r="E65" s="142"/>
      <c r="F65" s="142"/>
      <c r="G65" s="142"/>
    </row>
    <row r="66" spans="1:7" ht="12.75">
      <c r="A66" s="126"/>
      <c r="B66" s="127" t="s">
        <v>189</v>
      </c>
      <c r="C66" s="128">
        <f>SUM(C68)</f>
        <v>4183417.29</v>
      </c>
      <c r="D66" s="129"/>
      <c r="E66" s="128">
        <f>SUM(E68)</f>
        <v>4183417.29</v>
      </c>
      <c r="F66" s="128">
        <f>SUM(F68)</f>
        <v>0</v>
      </c>
      <c r="G66" s="149">
        <f>SUM(G68)</f>
        <v>4183417.29</v>
      </c>
    </row>
    <row r="67" spans="1:7" ht="12.75">
      <c r="A67" s="139"/>
      <c r="B67" s="140"/>
      <c r="C67" s="141"/>
      <c r="D67" s="46"/>
      <c r="E67" s="142"/>
      <c r="F67" s="142"/>
      <c r="G67" s="142"/>
    </row>
    <row r="68" spans="1:7" ht="38.25">
      <c r="A68" s="30"/>
      <c r="B68" s="58" t="s">
        <v>325</v>
      </c>
      <c r="C68" s="38">
        <v>4183417.29</v>
      </c>
      <c r="D68" s="40"/>
      <c r="E68" s="42">
        <v>4183417.29</v>
      </c>
      <c r="F68" s="42">
        <v>0</v>
      </c>
      <c r="G68" s="42">
        <f>E68-F68</f>
        <v>4183417.29</v>
      </c>
    </row>
    <row r="69" spans="1:7" ht="12.75">
      <c r="A69" s="139"/>
      <c r="B69" s="140"/>
      <c r="C69" s="141"/>
      <c r="D69" s="46"/>
      <c r="E69" s="142"/>
      <c r="F69" s="142"/>
      <c r="G69" s="142"/>
    </row>
    <row r="70" spans="1:7" ht="12.75">
      <c r="A70" s="139"/>
      <c r="B70" s="140"/>
      <c r="C70" s="141"/>
      <c r="D70" s="46"/>
      <c r="E70" s="142"/>
      <c r="F70" s="142"/>
      <c r="G70" s="142"/>
    </row>
    <row r="71" spans="1:7" ht="12.75">
      <c r="A71" s="139"/>
      <c r="B71" s="140"/>
      <c r="C71" s="141"/>
      <c r="D71" s="46"/>
      <c r="E71" s="142"/>
      <c r="F71" s="142"/>
      <c r="G71" s="142"/>
    </row>
    <row r="72" spans="1:7" ht="12.75">
      <c r="A72" s="143"/>
      <c r="B72" s="150"/>
      <c r="C72" s="151"/>
      <c r="D72" s="152"/>
      <c r="E72" s="153"/>
      <c r="F72" s="153"/>
      <c r="G72" s="153"/>
    </row>
    <row r="73" spans="1:7" ht="12.75">
      <c r="A73" s="154"/>
      <c r="B73" s="155"/>
      <c r="C73" s="156"/>
      <c r="D73" s="157"/>
      <c r="E73" s="158"/>
      <c r="F73" s="158"/>
      <c r="G73" s="158"/>
    </row>
    <row r="74" spans="1:7" ht="12.75">
      <c r="A74" s="126"/>
      <c r="B74" s="127" t="s">
        <v>1293</v>
      </c>
      <c r="C74" s="128">
        <f>SUM(C76:C298)</f>
        <v>473449230</v>
      </c>
      <c r="D74" s="129"/>
      <c r="E74" s="128">
        <f>SUM(E76:E298)</f>
        <v>492337124.81999999</v>
      </c>
      <c r="F74" s="128">
        <f>SUM(F76:F298)</f>
        <v>134903057.22</v>
      </c>
      <c r="G74" s="149">
        <f>SUM(G76:G298)</f>
        <v>357434067.60000002</v>
      </c>
    </row>
    <row r="75" spans="1:7" ht="12.75">
      <c r="A75" s="139"/>
      <c r="B75" s="140"/>
      <c r="C75" s="141"/>
      <c r="D75" s="46"/>
      <c r="E75" s="142"/>
      <c r="F75" s="142"/>
      <c r="G75" s="142"/>
    </row>
    <row r="76" spans="1:7" ht="38.25">
      <c r="A76" s="30"/>
      <c r="B76" s="37" t="s">
        <v>670</v>
      </c>
      <c r="C76" s="44">
        <v>1000000</v>
      </c>
      <c r="D76" s="40"/>
      <c r="E76" s="42">
        <v>0</v>
      </c>
      <c r="F76" s="42">
        <v>0</v>
      </c>
      <c r="G76" s="42">
        <f t="shared" ref="G76:G139" si="2">E76-F76</f>
        <v>0</v>
      </c>
    </row>
    <row r="77" spans="1:7" ht="38.25">
      <c r="A77" s="30"/>
      <c r="B77" s="37" t="s">
        <v>671</v>
      </c>
      <c r="C77" s="44">
        <v>1000000</v>
      </c>
      <c r="D77" s="40"/>
      <c r="E77" s="42">
        <v>1000000</v>
      </c>
      <c r="F77" s="42">
        <v>0</v>
      </c>
      <c r="G77" s="42">
        <f t="shared" si="2"/>
        <v>1000000</v>
      </c>
    </row>
    <row r="78" spans="1:7" ht="38.25">
      <c r="A78" s="30"/>
      <c r="B78" s="37" t="s">
        <v>672</v>
      </c>
      <c r="C78" s="44">
        <v>3200000</v>
      </c>
      <c r="D78" s="40"/>
      <c r="E78" s="42">
        <v>3200000</v>
      </c>
      <c r="F78" s="42">
        <v>3200000</v>
      </c>
      <c r="G78" s="42">
        <f t="shared" si="2"/>
        <v>0</v>
      </c>
    </row>
    <row r="79" spans="1:7" ht="51">
      <c r="A79" s="30"/>
      <c r="B79" s="37" t="s">
        <v>673</v>
      </c>
      <c r="C79" s="44">
        <v>3500000</v>
      </c>
      <c r="D79" s="40"/>
      <c r="E79" s="42">
        <v>3500000</v>
      </c>
      <c r="F79" s="42">
        <v>3500000</v>
      </c>
      <c r="G79" s="42">
        <f t="shared" si="2"/>
        <v>0</v>
      </c>
    </row>
    <row r="80" spans="1:7" ht="38.25">
      <c r="A80" s="30"/>
      <c r="B80" s="37" t="s">
        <v>674</v>
      </c>
      <c r="C80" s="44">
        <v>2600000</v>
      </c>
      <c r="D80" s="40"/>
      <c r="E80" s="42">
        <v>2600000</v>
      </c>
      <c r="F80" s="42">
        <v>0</v>
      </c>
      <c r="G80" s="42">
        <f t="shared" si="2"/>
        <v>2600000</v>
      </c>
    </row>
    <row r="81" spans="1:7" ht="38.25">
      <c r="A81" s="30"/>
      <c r="B81" s="37" t="s">
        <v>675</v>
      </c>
      <c r="C81" s="44">
        <v>2200000</v>
      </c>
      <c r="D81" s="40"/>
      <c r="E81" s="42">
        <v>2200000</v>
      </c>
      <c r="F81" s="42">
        <v>2200000</v>
      </c>
      <c r="G81" s="42">
        <f t="shared" si="2"/>
        <v>0</v>
      </c>
    </row>
    <row r="82" spans="1:7" ht="38.25">
      <c r="A82" s="30"/>
      <c r="B82" s="37" t="s">
        <v>676</v>
      </c>
      <c r="C82" s="44">
        <v>3200000</v>
      </c>
      <c r="D82" s="40"/>
      <c r="E82" s="42">
        <v>0</v>
      </c>
      <c r="F82" s="42">
        <v>0</v>
      </c>
      <c r="G82" s="42">
        <f t="shared" si="2"/>
        <v>0</v>
      </c>
    </row>
    <row r="83" spans="1:7" ht="25.5">
      <c r="A83" s="30"/>
      <c r="B83" s="37" t="s">
        <v>677</v>
      </c>
      <c r="C83" s="44">
        <v>1000000</v>
      </c>
      <c r="D83" s="40"/>
      <c r="E83" s="42">
        <v>1000000</v>
      </c>
      <c r="F83" s="42">
        <v>1000000</v>
      </c>
      <c r="G83" s="42">
        <f t="shared" si="2"/>
        <v>0</v>
      </c>
    </row>
    <row r="84" spans="1:7" ht="38.25">
      <c r="A84" s="30"/>
      <c r="B84" s="37" t="s">
        <v>678</v>
      </c>
      <c r="C84" s="44">
        <v>1800000</v>
      </c>
      <c r="D84" s="40"/>
      <c r="E84" s="42">
        <v>1800000</v>
      </c>
      <c r="F84" s="42">
        <v>1800000</v>
      </c>
      <c r="G84" s="42">
        <f t="shared" si="2"/>
        <v>0</v>
      </c>
    </row>
    <row r="85" spans="1:7" ht="38.25">
      <c r="A85" s="30"/>
      <c r="B85" s="37" t="s">
        <v>679</v>
      </c>
      <c r="C85" s="44">
        <v>800000</v>
      </c>
      <c r="D85" s="40"/>
      <c r="E85" s="42">
        <v>800000</v>
      </c>
      <c r="F85" s="42">
        <v>800000</v>
      </c>
      <c r="G85" s="42">
        <f t="shared" si="2"/>
        <v>0</v>
      </c>
    </row>
    <row r="86" spans="1:7" ht="38.25">
      <c r="A86" s="30"/>
      <c r="B86" s="37" t="s">
        <v>680</v>
      </c>
      <c r="C86" s="44">
        <v>700000</v>
      </c>
      <c r="D86" s="40"/>
      <c r="E86" s="42">
        <v>700000</v>
      </c>
      <c r="F86" s="42">
        <v>700000</v>
      </c>
      <c r="G86" s="42">
        <f t="shared" si="2"/>
        <v>0</v>
      </c>
    </row>
    <row r="87" spans="1:7" ht="38.25">
      <c r="A87" s="30"/>
      <c r="B87" s="37" t="s">
        <v>681</v>
      </c>
      <c r="C87" s="44">
        <v>1000000</v>
      </c>
      <c r="D87" s="40"/>
      <c r="E87" s="42">
        <v>0</v>
      </c>
      <c r="F87" s="42">
        <v>0</v>
      </c>
      <c r="G87" s="42">
        <f t="shared" si="2"/>
        <v>0</v>
      </c>
    </row>
    <row r="88" spans="1:7" ht="38.25">
      <c r="A88" s="30"/>
      <c r="B88" s="37" t="s">
        <v>682</v>
      </c>
      <c r="C88" s="44">
        <v>800000</v>
      </c>
      <c r="D88" s="40"/>
      <c r="E88" s="42">
        <v>800000</v>
      </c>
      <c r="F88" s="42">
        <v>800000</v>
      </c>
      <c r="G88" s="42">
        <f t="shared" si="2"/>
        <v>0</v>
      </c>
    </row>
    <row r="89" spans="1:7" ht="38.25">
      <c r="A89" s="31"/>
      <c r="B89" s="118" t="s">
        <v>683</v>
      </c>
      <c r="C89" s="184">
        <v>1600000</v>
      </c>
      <c r="D89" s="171"/>
      <c r="E89" s="172">
        <v>1600000</v>
      </c>
      <c r="F89" s="172">
        <v>1600000</v>
      </c>
      <c r="G89" s="172">
        <f t="shared" si="2"/>
        <v>0</v>
      </c>
    </row>
    <row r="90" spans="1:7" ht="38.25">
      <c r="A90" s="173"/>
      <c r="B90" s="119" t="s">
        <v>684</v>
      </c>
      <c r="C90" s="185">
        <v>2400000</v>
      </c>
      <c r="D90" s="176"/>
      <c r="E90" s="177">
        <v>2400000</v>
      </c>
      <c r="F90" s="177">
        <v>2400000</v>
      </c>
      <c r="G90" s="177">
        <f t="shared" si="2"/>
        <v>0</v>
      </c>
    </row>
    <row r="91" spans="1:7" ht="51">
      <c r="A91" s="30"/>
      <c r="B91" s="37" t="s">
        <v>685</v>
      </c>
      <c r="C91" s="44">
        <v>1000000</v>
      </c>
      <c r="D91" s="40"/>
      <c r="E91" s="42">
        <v>1000000</v>
      </c>
      <c r="F91" s="42">
        <v>1000000</v>
      </c>
      <c r="G91" s="42">
        <f t="shared" si="2"/>
        <v>0</v>
      </c>
    </row>
    <row r="92" spans="1:7" ht="38.25">
      <c r="A92" s="30"/>
      <c r="B92" s="37" t="s">
        <v>686</v>
      </c>
      <c r="C92" s="44">
        <v>1000000</v>
      </c>
      <c r="D92" s="40"/>
      <c r="E92" s="42">
        <v>1000000</v>
      </c>
      <c r="F92" s="42">
        <v>0</v>
      </c>
      <c r="G92" s="42">
        <f t="shared" si="2"/>
        <v>1000000</v>
      </c>
    </row>
    <row r="93" spans="1:7" ht="38.25">
      <c r="A93" s="30"/>
      <c r="B93" s="37" t="s">
        <v>687</v>
      </c>
      <c r="C93" s="44">
        <v>1000000</v>
      </c>
      <c r="D93" s="40"/>
      <c r="E93" s="42">
        <v>1000000</v>
      </c>
      <c r="F93" s="42">
        <v>0</v>
      </c>
      <c r="G93" s="42">
        <f t="shared" si="2"/>
        <v>1000000</v>
      </c>
    </row>
    <row r="94" spans="1:7" ht="38.25">
      <c r="A94" s="30"/>
      <c r="B94" s="37" t="s">
        <v>688</v>
      </c>
      <c r="C94" s="44">
        <v>1600000</v>
      </c>
      <c r="D94" s="40"/>
      <c r="E94" s="42">
        <v>0</v>
      </c>
      <c r="F94" s="42">
        <v>0</v>
      </c>
      <c r="G94" s="42">
        <f t="shared" si="2"/>
        <v>0</v>
      </c>
    </row>
    <row r="95" spans="1:7" ht="38.25">
      <c r="A95" s="30"/>
      <c r="B95" s="37" t="s">
        <v>689</v>
      </c>
      <c r="C95" s="44">
        <v>1600000</v>
      </c>
      <c r="D95" s="40"/>
      <c r="E95" s="42">
        <v>0</v>
      </c>
      <c r="F95" s="42">
        <v>0</v>
      </c>
      <c r="G95" s="42">
        <f t="shared" si="2"/>
        <v>0</v>
      </c>
    </row>
    <row r="96" spans="1:7" ht="38.25">
      <c r="A96" s="30"/>
      <c r="B96" s="37" t="s">
        <v>690</v>
      </c>
      <c r="C96" s="44">
        <v>2200000</v>
      </c>
      <c r="D96" s="40"/>
      <c r="E96" s="42">
        <v>2200000</v>
      </c>
      <c r="F96" s="42">
        <v>0</v>
      </c>
      <c r="G96" s="42">
        <f t="shared" si="2"/>
        <v>2200000</v>
      </c>
    </row>
    <row r="97" spans="1:7" ht="38.25">
      <c r="A97" s="30"/>
      <c r="B97" s="37" t="s">
        <v>691</v>
      </c>
      <c r="C97" s="44">
        <v>1700000</v>
      </c>
      <c r="D97" s="40"/>
      <c r="E97" s="42">
        <v>1700000</v>
      </c>
      <c r="F97" s="42">
        <v>1700000</v>
      </c>
      <c r="G97" s="42">
        <f t="shared" si="2"/>
        <v>0</v>
      </c>
    </row>
    <row r="98" spans="1:7" ht="38.25">
      <c r="A98" s="30"/>
      <c r="B98" s="37" t="s">
        <v>692</v>
      </c>
      <c r="C98" s="44">
        <v>2200000</v>
      </c>
      <c r="D98" s="40"/>
      <c r="E98" s="42">
        <v>2200000</v>
      </c>
      <c r="F98" s="42">
        <v>2200000</v>
      </c>
      <c r="G98" s="42">
        <f t="shared" si="2"/>
        <v>0</v>
      </c>
    </row>
    <row r="99" spans="1:7" ht="38.25">
      <c r="A99" s="30"/>
      <c r="B99" s="37" t="s">
        <v>693</v>
      </c>
      <c r="C99" s="44">
        <v>2400000</v>
      </c>
      <c r="D99" s="40"/>
      <c r="E99" s="42">
        <v>2400000</v>
      </c>
      <c r="F99" s="42">
        <v>0</v>
      </c>
      <c r="G99" s="42">
        <f t="shared" si="2"/>
        <v>2400000</v>
      </c>
    </row>
    <row r="100" spans="1:7" ht="38.25">
      <c r="A100" s="30"/>
      <c r="B100" s="37" t="s">
        <v>694</v>
      </c>
      <c r="C100" s="44">
        <v>2200000</v>
      </c>
      <c r="D100" s="40"/>
      <c r="E100" s="42">
        <v>2200000</v>
      </c>
      <c r="F100" s="42">
        <v>0</v>
      </c>
      <c r="G100" s="42">
        <f t="shared" si="2"/>
        <v>2200000</v>
      </c>
    </row>
    <row r="101" spans="1:7" ht="38.25">
      <c r="A101" s="30"/>
      <c r="B101" s="37" t="s">
        <v>695</v>
      </c>
      <c r="C101" s="44">
        <v>2500000</v>
      </c>
      <c r="D101" s="40"/>
      <c r="E101" s="42">
        <v>2500000</v>
      </c>
      <c r="F101" s="42">
        <v>2500000</v>
      </c>
      <c r="G101" s="42">
        <f t="shared" si="2"/>
        <v>0</v>
      </c>
    </row>
    <row r="102" spans="1:7" ht="38.25">
      <c r="A102" s="30"/>
      <c r="B102" s="37" t="s">
        <v>696</v>
      </c>
      <c r="C102" s="44">
        <v>2000000</v>
      </c>
      <c r="D102" s="40"/>
      <c r="E102" s="42">
        <v>0</v>
      </c>
      <c r="F102" s="42">
        <v>0</v>
      </c>
      <c r="G102" s="42">
        <f t="shared" si="2"/>
        <v>0</v>
      </c>
    </row>
    <row r="103" spans="1:7" ht="38.25">
      <c r="A103" s="30"/>
      <c r="B103" s="37" t="s">
        <v>697</v>
      </c>
      <c r="C103" s="44">
        <v>754297.89</v>
      </c>
      <c r="D103" s="40"/>
      <c r="E103" s="42">
        <v>754297.89</v>
      </c>
      <c r="F103" s="42">
        <v>0</v>
      </c>
      <c r="G103" s="42">
        <f t="shared" si="2"/>
        <v>754297.89</v>
      </c>
    </row>
    <row r="104" spans="1:7" ht="51">
      <c r="A104" s="31"/>
      <c r="B104" s="118" t="s">
        <v>698</v>
      </c>
      <c r="C104" s="184">
        <v>1500000</v>
      </c>
      <c r="D104" s="171"/>
      <c r="E104" s="172">
        <v>1500000</v>
      </c>
      <c r="F104" s="172">
        <v>1500000</v>
      </c>
      <c r="G104" s="172">
        <f t="shared" si="2"/>
        <v>0</v>
      </c>
    </row>
    <row r="105" spans="1:7" ht="38.25">
      <c r="A105" s="173"/>
      <c r="B105" s="119" t="s">
        <v>699</v>
      </c>
      <c r="C105" s="185">
        <v>1000000</v>
      </c>
      <c r="D105" s="176"/>
      <c r="E105" s="177">
        <v>1000000</v>
      </c>
      <c r="F105" s="177">
        <v>1000000</v>
      </c>
      <c r="G105" s="177">
        <f t="shared" si="2"/>
        <v>0</v>
      </c>
    </row>
    <row r="106" spans="1:7" ht="38.25">
      <c r="A106" s="30"/>
      <c r="B106" s="37" t="s">
        <v>700</v>
      </c>
      <c r="C106" s="44">
        <v>1000000</v>
      </c>
      <c r="D106" s="40"/>
      <c r="E106" s="42">
        <v>1000000</v>
      </c>
      <c r="F106" s="42">
        <v>0</v>
      </c>
      <c r="G106" s="42">
        <f t="shared" si="2"/>
        <v>1000000</v>
      </c>
    </row>
    <row r="107" spans="1:7" ht="38.25">
      <c r="A107" s="30"/>
      <c r="B107" s="37" t="s">
        <v>701</v>
      </c>
      <c r="C107" s="44">
        <v>1200000</v>
      </c>
      <c r="D107" s="40"/>
      <c r="E107" s="42">
        <v>1200000</v>
      </c>
      <c r="F107" s="42">
        <v>1200000</v>
      </c>
      <c r="G107" s="42">
        <f t="shared" si="2"/>
        <v>0</v>
      </c>
    </row>
    <row r="108" spans="1:7" ht="38.25">
      <c r="A108" s="30"/>
      <c r="B108" s="37" t="s">
        <v>702</v>
      </c>
      <c r="C108" s="44">
        <v>1200000</v>
      </c>
      <c r="D108" s="40"/>
      <c r="E108" s="42">
        <v>1200000</v>
      </c>
      <c r="F108" s="42">
        <v>1200000</v>
      </c>
      <c r="G108" s="42">
        <f t="shared" si="2"/>
        <v>0</v>
      </c>
    </row>
    <row r="109" spans="1:7" ht="38.25">
      <c r="A109" s="30"/>
      <c r="B109" s="37" t="s">
        <v>703</v>
      </c>
      <c r="C109" s="44">
        <v>1907208</v>
      </c>
      <c r="D109" s="40"/>
      <c r="E109" s="42">
        <v>0</v>
      </c>
      <c r="F109" s="42">
        <v>0</v>
      </c>
      <c r="G109" s="42">
        <f t="shared" si="2"/>
        <v>0</v>
      </c>
    </row>
    <row r="110" spans="1:7" ht="38.25">
      <c r="A110" s="30"/>
      <c r="B110" s="37" t="s">
        <v>704</v>
      </c>
      <c r="C110" s="44">
        <v>800000</v>
      </c>
      <c r="D110" s="40"/>
      <c r="E110" s="42">
        <v>0</v>
      </c>
      <c r="F110" s="42">
        <v>0</v>
      </c>
      <c r="G110" s="42">
        <f t="shared" si="2"/>
        <v>0</v>
      </c>
    </row>
    <row r="111" spans="1:7" ht="63.75">
      <c r="A111" s="30"/>
      <c r="B111" s="37" t="s">
        <v>705</v>
      </c>
      <c r="C111" s="44">
        <v>425589</v>
      </c>
      <c r="D111" s="40"/>
      <c r="E111" s="42">
        <v>425589</v>
      </c>
      <c r="F111" s="42">
        <v>0</v>
      </c>
      <c r="G111" s="42">
        <f t="shared" si="2"/>
        <v>425589</v>
      </c>
    </row>
    <row r="112" spans="1:7" ht="89.25">
      <c r="A112" s="30"/>
      <c r="B112" s="37" t="s">
        <v>706</v>
      </c>
      <c r="C112" s="44">
        <v>285489</v>
      </c>
      <c r="D112" s="40"/>
      <c r="E112" s="42">
        <v>285489</v>
      </c>
      <c r="F112" s="42">
        <v>0</v>
      </c>
      <c r="G112" s="42">
        <f t="shared" si="2"/>
        <v>285489</v>
      </c>
    </row>
    <row r="113" spans="1:7" ht="38.25">
      <c r="A113" s="30"/>
      <c r="B113" s="37" t="s">
        <v>707</v>
      </c>
      <c r="C113" s="44">
        <v>1000000</v>
      </c>
      <c r="D113" s="40"/>
      <c r="E113" s="42">
        <v>1000000</v>
      </c>
      <c r="F113" s="42">
        <v>0</v>
      </c>
      <c r="G113" s="42">
        <f t="shared" si="2"/>
        <v>1000000</v>
      </c>
    </row>
    <row r="114" spans="1:7" ht="38.25">
      <c r="A114" s="30"/>
      <c r="B114" s="37" t="s">
        <v>708</v>
      </c>
      <c r="C114" s="44">
        <v>1000000</v>
      </c>
      <c r="D114" s="40"/>
      <c r="E114" s="42">
        <v>1000000</v>
      </c>
      <c r="F114" s="42">
        <v>1000000</v>
      </c>
      <c r="G114" s="42">
        <f t="shared" si="2"/>
        <v>0</v>
      </c>
    </row>
    <row r="115" spans="1:7" ht="38.25">
      <c r="A115" s="30"/>
      <c r="B115" s="37" t="s">
        <v>709</v>
      </c>
      <c r="C115" s="44">
        <v>600000</v>
      </c>
      <c r="D115" s="40"/>
      <c r="E115" s="42">
        <v>600000</v>
      </c>
      <c r="F115" s="42">
        <v>600000</v>
      </c>
      <c r="G115" s="42">
        <f t="shared" si="2"/>
        <v>0</v>
      </c>
    </row>
    <row r="116" spans="1:7" ht="38.25">
      <c r="A116" s="31"/>
      <c r="B116" s="118" t="s">
        <v>710</v>
      </c>
      <c r="C116" s="184">
        <v>5900000</v>
      </c>
      <c r="D116" s="171"/>
      <c r="E116" s="172">
        <v>5900000</v>
      </c>
      <c r="F116" s="172">
        <v>5900000</v>
      </c>
      <c r="G116" s="172">
        <f t="shared" si="2"/>
        <v>0</v>
      </c>
    </row>
    <row r="117" spans="1:7" ht="38.25">
      <c r="A117" s="173"/>
      <c r="B117" s="119" t="s">
        <v>711</v>
      </c>
      <c r="C117" s="185">
        <v>2500000</v>
      </c>
      <c r="D117" s="176"/>
      <c r="E117" s="177">
        <v>0</v>
      </c>
      <c r="F117" s="177">
        <v>0</v>
      </c>
      <c r="G117" s="177">
        <f t="shared" si="2"/>
        <v>0</v>
      </c>
    </row>
    <row r="118" spans="1:7" ht="38.25">
      <c r="A118" s="30"/>
      <c r="B118" s="37" t="s">
        <v>712</v>
      </c>
      <c r="C118" s="44">
        <v>1000000</v>
      </c>
      <c r="D118" s="40"/>
      <c r="E118" s="42">
        <v>1000000</v>
      </c>
      <c r="F118" s="42">
        <v>0</v>
      </c>
      <c r="G118" s="42">
        <f t="shared" si="2"/>
        <v>1000000</v>
      </c>
    </row>
    <row r="119" spans="1:7" ht="38.25">
      <c r="A119" s="30"/>
      <c r="B119" s="37" t="s">
        <v>713</v>
      </c>
      <c r="C119" s="44">
        <v>1000000</v>
      </c>
      <c r="D119" s="40"/>
      <c r="E119" s="42">
        <v>1000000</v>
      </c>
      <c r="F119" s="42">
        <v>0</v>
      </c>
      <c r="G119" s="42">
        <f t="shared" si="2"/>
        <v>1000000</v>
      </c>
    </row>
    <row r="120" spans="1:7" ht="38.25">
      <c r="A120" s="30"/>
      <c r="B120" s="37" t="s">
        <v>714</v>
      </c>
      <c r="C120" s="44">
        <v>2000000</v>
      </c>
      <c r="D120" s="40"/>
      <c r="E120" s="42">
        <v>2000000</v>
      </c>
      <c r="F120" s="42">
        <v>0</v>
      </c>
      <c r="G120" s="42">
        <f t="shared" si="2"/>
        <v>2000000</v>
      </c>
    </row>
    <row r="121" spans="1:7" ht="38.25">
      <c r="A121" s="30"/>
      <c r="B121" s="37" t="s">
        <v>715</v>
      </c>
      <c r="C121" s="44">
        <v>1000000</v>
      </c>
      <c r="D121" s="40"/>
      <c r="E121" s="42">
        <v>1000000</v>
      </c>
      <c r="F121" s="42">
        <v>1000000</v>
      </c>
      <c r="G121" s="42">
        <f t="shared" si="2"/>
        <v>0</v>
      </c>
    </row>
    <row r="122" spans="1:7" ht="51">
      <c r="A122" s="30"/>
      <c r="B122" s="37" t="s">
        <v>716</v>
      </c>
      <c r="C122" s="44">
        <v>2300000</v>
      </c>
      <c r="D122" s="40"/>
      <c r="E122" s="42">
        <v>2300000</v>
      </c>
      <c r="F122" s="42">
        <v>2300000</v>
      </c>
      <c r="G122" s="42">
        <f t="shared" si="2"/>
        <v>0</v>
      </c>
    </row>
    <row r="123" spans="1:7" ht="38.25">
      <c r="A123" s="30"/>
      <c r="B123" s="37" t="s">
        <v>717</v>
      </c>
      <c r="C123" s="44">
        <v>1500000</v>
      </c>
      <c r="D123" s="40"/>
      <c r="E123" s="42">
        <v>0</v>
      </c>
      <c r="F123" s="42">
        <v>0</v>
      </c>
      <c r="G123" s="42">
        <f t="shared" si="2"/>
        <v>0</v>
      </c>
    </row>
    <row r="124" spans="1:7" ht="38.25">
      <c r="A124" s="30"/>
      <c r="B124" s="37" t="s">
        <v>718</v>
      </c>
      <c r="C124" s="44">
        <v>800000</v>
      </c>
      <c r="D124" s="40"/>
      <c r="E124" s="42">
        <v>800000</v>
      </c>
      <c r="F124" s="42">
        <v>0</v>
      </c>
      <c r="G124" s="42">
        <f t="shared" si="2"/>
        <v>800000</v>
      </c>
    </row>
    <row r="125" spans="1:7" ht="38.25">
      <c r="A125" s="30"/>
      <c r="B125" s="37" t="s">
        <v>719</v>
      </c>
      <c r="C125" s="44">
        <v>1668940</v>
      </c>
      <c r="D125" s="40"/>
      <c r="E125" s="42">
        <v>1668940</v>
      </c>
      <c r="F125" s="42">
        <v>0</v>
      </c>
      <c r="G125" s="42">
        <f t="shared" si="2"/>
        <v>1668940</v>
      </c>
    </row>
    <row r="126" spans="1:7" ht="38.25">
      <c r="A126" s="30"/>
      <c r="B126" s="37" t="s">
        <v>720</v>
      </c>
      <c r="C126" s="44">
        <v>1229535</v>
      </c>
      <c r="D126" s="40"/>
      <c r="E126" s="42">
        <v>1229535</v>
      </c>
      <c r="F126" s="42">
        <v>0</v>
      </c>
      <c r="G126" s="42">
        <f t="shared" si="2"/>
        <v>1229535</v>
      </c>
    </row>
    <row r="127" spans="1:7" ht="63.75">
      <c r="A127" s="30"/>
      <c r="B127" s="37" t="s">
        <v>721</v>
      </c>
      <c r="C127" s="44">
        <v>663314</v>
      </c>
      <c r="D127" s="40"/>
      <c r="E127" s="42">
        <v>663314</v>
      </c>
      <c r="F127" s="42">
        <v>0</v>
      </c>
      <c r="G127" s="42">
        <f t="shared" si="2"/>
        <v>663314</v>
      </c>
    </row>
    <row r="128" spans="1:7" ht="63.75">
      <c r="A128" s="30"/>
      <c r="B128" s="37" t="s">
        <v>722</v>
      </c>
      <c r="C128" s="44">
        <v>293988</v>
      </c>
      <c r="D128" s="40"/>
      <c r="E128" s="42">
        <v>293988</v>
      </c>
      <c r="F128" s="42">
        <v>0</v>
      </c>
      <c r="G128" s="42">
        <f t="shared" si="2"/>
        <v>293988</v>
      </c>
    </row>
    <row r="129" spans="1:7" ht="38.25">
      <c r="A129" s="31"/>
      <c r="B129" s="118" t="s">
        <v>723</v>
      </c>
      <c r="C129" s="184">
        <v>1600000</v>
      </c>
      <c r="D129" s="171"/>
      <c r="E129" s="172">
        <v>1600000</v>
      </c>
      <c r="F129" s="172">
        <v>1600000</v>
      </c>
      <c r="G129" s="172">
        <f t="shared" si="2"/>
        <v>0</v>
      </c>
    </row>
    <row r="130" spans="1:7" ht="38.25">
      <c r="A130" s="173"/>
      <c r="B130" s="119" t="s">
        <v>724</v>
      </c>
      <c r="C130" s="185">
        <v>30424</v>
      </c>
      <c r="D130" s="176"/>
      <c r="E130" s="177">
        <v>30424</v>
      </c>
      <c r="F130" s="177">
        <v>0</v>
      </c>
      <c r="G130" s="177">
        <f t="shared" si="2"/>
        <v>30424</v>
      </c>
    </row>
    <row r="131" spans="1:7" ht="63.75">
      <c r="A131" s="30"/>
      <c r="B131" s="37" t="s">
        <v>725</v>
      </c>
      <c r="C131" s="44">
        <v>767366</v>
      </c>
      <c r="D131" s="40"/>
      <c r="E131" s="42">
        <v>767366</v>
      </c>
      <c r="F131" s="42">
        <v>0</v>
      </c>
      <c r="G131" s="42">
        <f t="shared" si="2"/>
        <v>767366</v>
      </c>
    </row>
    <row r="132" spans="1:7" ht="51">
      <c r="A132" s="30"/>
      <c r="B132" s="37" t="s">
        <v>726</v>
      </c>
      <c r="C132" s="44">
        <v>791975</v>
      </c>
      <c r="D132" s="40"/>
      <c r="E132" s="42">
        <v>791975</v>
      </c>
      <c r="F132" s="42">
        <v>0</v>
      </c>
      <c r="G132" s="42">
        <f t="shared" si="2"/>
        <v>791975</v>
      </c>
    </row>
    <row r="133" spans="1:7" ht="38.25">
      <c r="A133" s="30"/>
      <c r="B133" s="37" t="s">
        <v>727</v>
      </c>
      <c r="C133" s="44">
        <v>137912</v>
      </c>
      <c r="D133" s="40"/>
      <c r="E133" s="42">
        <v>137912</v>
      </c>
      <c r="F133" s="42">
        <v>0</v>
      </c>
      <c r="G133" s="42">
        <f t="shared" si="2"/>
        <v>137912</v>
      </c>
    </row>
    <row r="134" spans="1:7" ht="38.25">
      <c r="A134" s="30"/>
      <c r="B134" s="37" t="s">
        <v>728</v>
      </c>
      <c r="C134" s="44">
        <v>269044</v>
      </c>
      <c r="D134" s="40"/>
      <c r="E134" s="42">
        <v>269044</v>
      </c>
      <c r="F134" s="42">
        <v>0</v>
      </c>
      <c r="G134" s="42">
        <f t="shared" si="2"/>
        <v>269044</v>
      </c>
    </row>
    <row r="135" spans="1:7" ht="63.75">
      <c r="A135" s="30"/>
      <c r="B135" s="37" t="s">
        <v>729</v>
      </c>
      <c r="C135" s="44">
        <v>2737335</v>
      </c>
      <c r="D135" s="40"/>
      <c r="E135" s="42">
        <v>2737335</v>
      </c>
      <c r="F135" s="42">
        <v>0</v>
      </c>
      <c r="G135" s="42">
        <f t="shared" si="2"/>
        <v>2737335</v>
      </c>
    </row>
    <row r="136" spans="1:7" ht="76.5">
      <c r="A136" s="30"/>
      <c r="B136" s="37" t="s">
        <v>730</v>
      </c>
      <c r="C136" s="44">
        <v>1576937</v>
      </c>
      <c r="D136" s="40"/>
      <c r="E136" s="42">
        <v>1576937</v>
      </c>
      <c r="F136" s="42">
        <v>0</v>
      </c>
      <c r="G136" s="42">
        <f t="shared" si="2"/>
        <v>1576937</v>
      </c>
    </row>
    <row r="137" spans="1:7" ht="38.25">
      <c r="A137" s="30"/>
      <c r="B137" s="37" t="s">
        <v>731</v>
      </c>
      <c r="C137" s="44">
        <v>2854869</v>
      </c>
      <c r="D137" s="40"/>
      <c r="E137" s="42">
        <v>2854869</v>
      </c>
      <c r="F137" s="42">
        <v>0</v>
      </c>
      <c r="G137" s="42">
        <f t="shared" si="2"/>
        <v>2854869</v>
      </c>
    </row>
    <row r="138" spans="1:7" ht="63.75">
      <c r="A138" s="30"/>
      <c r="B138" s="37" t="s">
        <v>732</v>
      </c>
      <c r="C138" s="44">
        <v>1367649</v>
      </c>
      <c r="D138" s="40"/>
      <c r="E138" s="42">
        <v>1367649</v>
      </c>
      <c r="F138" s="42">
        <v>0</v>
      </c>
      <c r="G138" s="42">
        <f t="shared" si="2"/>
        <v>1367649</v>
      </c>
    </row>
    <row r="139" spans="1:7" ht="38.25">
      <c r="A139" s="31"/>
      <c r="B139" s="118" t="s">
        <v>733</v>
      </c>
      <c r="C139" s="184">
        <v>136371</v>
      </c>
      <c r="D139" s="171"/>
      <c r="E139" s="172">
        <v>136371</v>
      </c>
      <c r="F139" s="172">
        <v>0</v>
      </c>
      <c r="G139" s="172">
        <f t="shared" si="2"/>
        <v>136371</v>
      </c>
    </row>
    <row r="140" spans="1:7" ht="89.25">
      <c r="A140" s="173"/>
      <c r="B140" s="119" t="s">
        <v>734</v>
      </c>
      <c r="C140" s="185">
        <v>1695716</v>
      </c>
      <c r="D140" s="176"/>
      <c r="E140" s="177">
        <v>1695716</v>
      </c>
      <c r="F140" s="177">
        <v>0</v>
      </c>
      <c r="G140" s="177">
        <f t="shared" ref="G140:G203" si="3">E140-F140</f>
        <v>1695716</v>
      </c>
    </row>
    <row r="141" spans="1:7" ht="38.25">
      <c r="A141" s="30"/>
      <c r="B141" s="37" t="s">
        <v>735</v>
      </c>
      <c r="C141" s="44">
        <v>8037817</v>
      </c>
      <c r="D141" s="40"/>
      <c r="E141" s="42">
        <v>8037817</v>
      </c>
      <c r="F141" s="42">
        <v>0</v>
      </c>
      <c r="G141" s="42">
        <f t="shared" si="3"/>
        <v>8037817</v>
      </c>
    </row>
    <row r="142" spans="1:7" ht="89.25">
      <c r="A142" s="30"/>
      <c r="B142" s="37" t="s">
        <v>736</v>
      </c>
      <c r="C142" s="44">
        <v>1283656</v>
      </c>
      <c r="D142" s="40"/>
      <c r="E142" s="42">
        <v>1283656</v>
      </c>
      <c r="F142" s="42">
        <v>0</v>
      </c>
      <c r="G142" s="42">
        <f t="shared" si="3"/>
        <v>1283656</v>
      </c>
    </row>
    <row r="143" spans="1:7" ht="51">
      <c r="A143" s="30"/>
      <c r="B143" s="37" t="s">
        <v>737</v>
      </c>
      <c r="C143" s="44">
        <v>977460</v>
      </c>
      <c r="D143" s="40"/>
      <c r="E143" s="42">
        <v>977460</v>
      </c>
      <c r="F143" s="42">
        <v>0</v>
      </c>
      <c r="G143" s="42">
        <f t="shared" si="3"/>
        <v>977460</v>
      </c>
    </row>
    <row r="144" spans="1:7" ht="38.25">
      <c r="A144" s="30"/>
      <c r="B144" s="37" t="s">
        <v>738</v>
      </c>
      <c r="C144" s="44">
        <v>2500000</v>
      </c>
      <c r="D144" s="40"/>
      <c r="E144" s="42">
        <v>2500000</v>
      </c>
      <c r="F144" s="42">
        <v>2500000</v>
      </c>
      <c r="G144" s="42">
        <f t="shared" si="3"/>
        <v>0</v>
      </c>
    </row>
    <row r="145" spans="1:7" ht="51">
      <c r="A145" s="30"/>
      <c r="B145" s="37" t="s">
        <v>739</v>
      </c>
      <c r="C145" s="44">
        <v>2241817</v>
      </c>
      <c r="D145" s="40"/>
      <c r="E145" s="42">
        <v>2241817</v>
      </c>
      <c r="F145" s="42">
        <v>0</v>
      </c>
      <c r="G145" s="42">
        <f t="shared" si="3"/>
        <v>2241817</v>
      </c>
    </row>
    <row r="146" spans="1:7" ht="63.75">
      <c r="A146" s="30"/>
      <c r="B146" s="37" t="s">
        <v>740</v>
      </c>
      <c r="C146" s="44">
        <v>562310</v>
      </c>
      <c r="D146" s="40"/>
      <c r="E146" s="42">
        <v>562310</v>
      </c>
      <c r="F146" s="42">
        <v>0</v>
      </c>
      <c r="G146" s="42">
        <f t="shared" si="3"/>
        <v>562310</v>
      </c>
    </row>
    <row r="147" spans="1:7" ht="76.5">
      <c r="A147" s="31"/>
      <c r="B147" s="118" t="s">
        <v>741</v>
      </c>
      <c r="C147" s="184">
        <v>2208733</v>
      </c>
      <c r="D147" s="171"/>
      <c r="E147" s="172">
        <v>2208733</v>
      </c>
      <c r="F147" s="172">
        <v>0</v>
      </c>
      <c r="G147" s="172">
        <f t="shared" si="3"/>
        <v>2208733</v>
      </c>
    </row>
    <row r="148" spans="1:7" ht="38.25">
      <c r="A148" s="173"/>
      <c r="B148" s="119" t="s">
        <v>742</v>
      </c>
      <c r="C148" s="185">
        <v>2500000</v>
      </c>
      <c r="D148" s="176"/>
      <c r="E148" s="177">
        <v>2500000</v>
      </c>
      <c r="F148" s="177">
        <v>0</v>
      </c>
      <c r="G148" s="177">
        <f t="shared" si="3"/>
        <v>2500000</v>
      </c>
    </row>
    <row r="149" spans="1:7" ht="38.25">
      <c r="A149" s="30"/>
      <c r="B149" s="37" t="s">
        <v>743</v>
      </c>
      <c r="C149" s="44">
        <v>2300000</v>
      </c>
      <c r="D149" s="40"/>
      <c r="E149" s="42">
        <v>0</v>
      </c>
      <c r="F149" s="42">
        <v>0</v>
      </c>
      <c r="G149" s="42">
        <f t="shared" si="3"/>
        <v>0</v>
      </c>
    </row>
    <row r="150" spans="1:7" ht="38.25">
      <c r="A150" s="30"/>
      <c r="B150" s="37" t="s">
        <v>744</v>
      </c>
      <c r="C150" s="44">
        <v>1500000</v>
      </c>
      <c r="D150" s="40"/>
      <c r="E150" s="42">
        <v>1500000</v>
      </c>
      <c r="F150" s="42">
        <v>0</v>
      </c>
      <c r="G150" s="42">
        <f t="shared" si="3"/>
        <v>1500000</v>
      </c>
    </row>
    <row r="151" spans="1:7" ht="38.25">
      <c r="A151" s="30"/>
      <c r="B151" s="37" t="s">
        <v>745</v>
      </c>
      <c r="C151" s="44">
        <v>1000000</v>
      </c>
      <c r="D151" s="40"/>
      <c r="E151" s="42">
        <v>1000000</v>
      </c>
      <c r="F151" s="42">
        <v>1000000</v>
      </c>
      <c r="G151" s="42">
        <f t="shared" si="3"/>
        <v>0</v>
      </c>
    </row>
    <row r="152" spans="1:7" ht="38.25">
      <c r="A152" s="30"/>
      <c r="B152" s="37" t="s">
        <v>746</v>
      </c>
      <c r="C152" s="44">
        <v>2500000</v>
      </c>
      <c r="D152" s="40"/>
      <c r="E152" s="42">
        <v>2500000</v>
      </c>
      <c r="F152" s="42">
        <v>0</v>
      </c>
      <c r="G152" s="42">
        <f t="shared" si="3"/>
        <v>2500000</v>
      </c>
    </row>
    <row r="153" spans="1:7" ht="38.25">
      <c r="A153" s="30"/>
      <c r="B153" s="37" t="s">
        <v>747</v>
      </c>
      <c r="C153" s="44">
        <v>2500000</v>
      </c>
      <c r="D153" s="40"/>
      <c r="E153" s="42">
        <v>2500000</v>
      </c>
      <c r="F153" s="42">
        <v>0</v>
      </c>
      <c r="G153" s="42">
        <f t="shared" si="3"/>
        <v>2500000</v>
      </c>
    </row>
    <row r="154" spans="1:7" ht="38.25">
      <c r="A154" s="30"/>
      <c r="B154" s="37" t="s">
        <v>748</v>
      </c>
      <c r="C154" s="44">
        <v>2500000</v>
      </c>
      <c r="D154" s="40"/>
      <c r="E154" s="42">
        <v>2500000</v>
      </c>
      <c r="F154" s="42">
        <v>0</v>
      </c>
      <c r="G154" s="42">
        <f t="shared" si="3"/>
        <v>2500000</v>
      </c>
    </row>
    <row r="155" spans="1:7" ht="38.25">
      <c r="A155" s="30"/>
      <c r="B155" s="37" t="s">
        <v>749</v>
      </c>
      <c r="C155" s="44">
        <v>750000</v>
      </c>
      <c r="D155" s="40"/>
      <c r="E155" s="42">
        <v>0</v>
      </c>
      <c r="F155" s="42">
        <v>0</v>
      </c>
      <c r="G155" s="42">
        <f t="shared" si="3"/>
        <v>0</v>
      </c>
    </row>
    <row r="156" spans="1:7" ht="38.25">
      <c r="A156" s="30"/>
      <c r="B156" s="37" t="s">
        <v>750</v>
      </c>
      <c r="C156" s="44">
        <v>1450000</v>
      </c>
      <c r="D156" s="40"/>
      <c r="E156" s="42">
        <v>1450000</v>
      </c>
      <c r="F156" s="42">
        <v>1450000</v>
      </c>
      <c r="G156" s="42">
        <f t="shared" si="3"/>
        <v>0</v>
      </c>
    </row>
    <row r="157" spans="1:7" ht="38.25">
      <c r="A157" s="30"/>
      <c r="B157" s="37" t="s">
        <v>751</v>
      </c>
      <c r="C157" s="44">
        <v>1500000</v>
      </c>
      <c r="D157" s="40"/>
      <c r="E157" s="42">
        <v>1500000</v>
      </c>
      <c r="F157" s="42">
        <v>0</v>
      </c>
      <c r="G157" s="42">
        <f t="shared" si="3"/>
        <v>1500000</v>
      </c>
    </row>
    <row r="158" spans="1:7" ht="38.25">
      <c r="A158" s="30"/>
      <c r="B158" s="37" t="s">
        <v>752</v>
      </c>
      <c r="C158" s="44">
        <v>1800000</v>
      </c>
      <c r="D158" s="40"/>
      <c r="E158" s="42">
        <v>1800000</v>
      </c>
      <c r="F158" s="42">
        <v>0</v>
      </c>
      <c r="G158" s="42">
        <f t="shared" si="3"/>
        <v>1800000</v>
      </c>
    </row>
    <row r="159" spans="1:7" ht="38.25">
      <c r="A159" s="30"/>
      <c r="B159" s="37" t="s">
        <v>753</v>
      </c>
      <c r="C159" s="44">
        <v>1500000</v>
      </c>
      <c r="D159" s="40"/>
      <c r="E159" s="42">
        <v>1500000</v>
      </c>
      <c r="F159" s="42">
        <v>0</v>
      </c>
      <c r="G159" s="42">
        <f t="shared" si="3"/>
        <v>1500000</v>
      </c>
    </row>
    <row r="160" spans="1:7" ht="38.25">
      <c r="A160" s="30"/>
      <c r="B160" s="37" t="s">
        <v>754</v>
      </c>
      <c r="C160" s="44">
        <v>1000000</v>
      </c>
      <c r="D160" s="40"/>
      <c r="E160" s="42">
        <v>1000000</v>
      </c>
      <c r="F160" s="42">
        <v>0</v>
      </c>
      <c r="G160" s="42">
        <f t="shared" si="3"/>
        <v>1000000</v>
      </c>
    </row>
    <row r="161" spans="1:7" ht="38.25">
      <c r="A161" s="31"/>
      <c r="B161" s="118" t="s">
        <v>755</v>
      </c>
      <c r="C161" s="184">
        <v>1500000</v>
      </c>
      <c r="D161" s="171"/>
      <c r="E161" s="172">
        <v>1500000</v>
      </c>
      <c r="F161" s="172">
        <v>1500000</v>
      </c>
      <c r="G161" s="172">
        <f t="shared" si="3"/>
        <v>0</v>
      </c>
    </row>
    <row r="162" spans="1:7" ht="38.25">
      <c r="A162" s="173"/>
      <c r="B162" s="119" t="s">
        <v>756</v>
      </c>
      <c r="C162" s="185">
        <v>1450000</v>
      </c>
      <c r="D162" s="176"/>
      <c r="E162" s="177">
        <v>1450000</v>
      </c>
      <c r="F162" s="177">
        <v>1450000</v>
      </c>
      <c r="G162" s="177">
        <f t="shared" si="3"/>
        <v>0</v>
      </c>
    </row>
    <row r="163" spans="1:7" ht="38.25">
      <c r="A163" s="30"/>
      <c r="B163" s="37" t="s">
        <v>757</v>
      </c>
      <c r="C163" s="44">
        <v>1938745</v>
      </c>
      <c r="D163" s="40"/>
      <c r="E163" s="42">
        <v>1938745</v>
      </c>
      <c r="F163" s="42">
        <v>0</v>
      </c>
      <c r="G163" s="42">
        <f t="shared" si="3"/>
        <v>1938745</v>
      </c>
    </row>
    <row r="164" spans="1:7" ht="38.25">
      <c r="A164" s="30"/>
      <c r="B164" s="37" t="s">
        <v>758</v>
      </c>
      <c r="C164" s="44">
        <v>2500000</v>
      </c>
      <c r="D164" s="40"/>
      <c r="E164" s="42">
        <v>2500000</v>
      </c>
      <c r="F164" s="42">
        <v>0</v>
      </c>
      <c r="G164" s="42">
        <f t="shared" si="3"/>
        <v>2500000</v>
      </c>
    </row>
    <row r="165" spans="1:7" ht="38.25">
      <c r="A165" s="30"/>
      <c r="B165" s="37" t="s">
        <v>759</v>
      </c>
      <c r="C165" s="44">
        <v>1500000</v>
      </c>
      <c r="D165" s="40"/>
      <c r="E165" s="42">
        <v>1500000</v>
      </c>
      <c r="F165" s="42">
        <v>0</v>
      </c>
      <c r="G165" s="42">
        <f t="shared" si="3"/>
        <v>1500000</v>
      </c>
    </row>
    <row r="166" spans="1:7" ht="38.25">
      <c r="A166" s="30"/>
      <c r="B166" s="37" t="s">
        <v>760</v>
      </c>
      <c r="C166" s="44">
        <v>2000000</v>
      </c>
      <c r="D166" s="40"/>
      <c r="E166" s="42">
        <v>2000000</v>
      </c>
      <c r="F166" s="42">
        <v>2000000</v>
      </c>
      <c r="G166" s="42">
        <f t="shared" si="3"/>
        <v>0</v>
      </c>
    </row>
    <row r="167" spans="1:7" ht="38.25">
      <c r="A167" s="30"/>
      <c r="B167" s="37" t="s">
        <v>761</v>
      </c>
      <c r="C167" s="44">
        <v>1000000</v>
      </c>
      <c r="D167" s="40"/>
      <c r="E167" s="42">
        <v>1000000</v>
      </c>
      <c r="F167" s="42">
        <v>1000000</v>
      </c>
      <c r="G167" s="42">
        <f t="shared" si="3"/>
        <v>0</v>
      </c>
    </row>
    <row r="168" spans="1:7" ht="38.25">
      <c r="A168" s="30"/>
      <c r="B168" s="37" t="s">
        <v>762</v>
      </c>
      <c r="C168" s="44">
        <v>2000000</v>
      </c>
      <c r="D168" s="40"/>
      <c r="E168" s="42">
        <v>0</v>
      </c>
      <c r="F168" s="42">
        <v>0</v>
      </c>
      <c r="G168" s="42">
        <f t="shared" si="3"/>
        <v>0</v>
      </c>
    </row>
    <row r="169" spans="1:7" ht="38.25">
      <c r="A169" s="30"/>
      <c r="B169" s="37" t="s">
        <v>763</v>
      </c>
      <c r="C169" s="44">
        <v>1200000</v>
      </c>
      <c r="D169" s="40"/>
      <c r="E169" s="42">
        <v>0</v>
      </c>
      <c r="F169" s="42">
        <v>0</v>
      </c>
      <c r="G169" s="42">
        <f t="shared" si="3"/>
        <v>0</v>
      </c>
    </row>
    <row r="170" spans="1:7" ht="38.25">
      <c r="A170" s="30"/>
      <c r="B170" s="37" t="s">
        <v>764</v>
      </c>
      <c r="C170" s="44">
        <v>1200000</v>
      </c>
      <c r="D170" s="40"/>
      <c r="E170" s="42">
        <v>0</v>
      </c>
      <c r="F170" s="42">
        <v>0</v>
      </c>
      <c r="G170" s="42">
        <f t="shared" si="3"/>
        <v>0</v>
      </c>
    </row>
    <row r="171" spans="1:7" ht="38.25">
      <c r="A171" s="30"/>
      <c r="B171" s="37" t="s">
        <v>765</v>
      </c>
      <c r="C171" s="44">
        <v>1000000</v>
      </c>
      <c r="D171" s="40"/>
      <c r="E171" s="42">
        <v>1000000</v>
      </c>
      <c r="F171" s="42">
        <v>1000000</v>
      </c>
      <c r="G171" s="42">
        <f t="shared" si="3"/>
        <v>0</v>
      </c>
    </row>
    <row r="172" spans="1:7" ht="38.25">
      <c r="A172" s="30"/>
      <c r="B172" s="37" t="s">
        <v>766</v>
      </c>
      <c r="C172" s="44">
        <v>1000000</v>
      </c>
      <c r="D172" s="40"/>
      <c r="E172" s="42">
        <v>1000000</v>
      </c>
      <c r="F172" s="42">
        <v>1000000</v>
      </c>
      <c r="G172" s="42">
        <f t="shared" si="3"/>
        <v>0</v>
      </c>
    </row>
    <row r="173" spans="1:7" ht="38.25">
      <c r="A173" s="30"/>
      <c r="B173" s="37" t="s">
        <v>767</v>
      </c>
      <c r="C173" s="44">
        <v>2400000</v>
      </c>
      <c r="D173" s="40"/>
      <c r="E173" s="42">
        <v>2400000</v>
      </c>
      <c r="F173" s="42">
        <v>0</v>
      </c>
      <c r="G173" s="42">
        <f t="shared" si="3"/>
        <v>2400000</v>
      </c>
    </row>
    <row r="174" spans="1:7" ht="38.25">
      <c r="A174" s="30"/>
      <c r="B174" s="37" t="s">
        <v>768</v>
      </c>
      <c r="C174" s="44">
        <v>750000</v>
      </c>
      <c r="D174" s="40"/>
      <c r="E174" s="42">
        <v>750000</v>
      </c>
      <c r="F174" s="42">
        <v>750000</v>
      </c>
      <c r="G174" s="42">
        <f t="shared" si="3"/>
        <v>0</v>
      </c>
    </row>
    <row r="175" spans="1:7" ht="38.25">
      <c r="A175" s="31"/>
      <c r="B175" s="118" t="s">
        <v>769</v>
      </c>
      <c r="C175" s="184">
        <v>1600000</v>
      </c>
      <c r="D175" s="171"/>
      <c r="E175" s="172">
        <v>0</v>
      </c>
      <c r="F175" s="172">
        <v>0</v>
      </c>
      <c r="G175" s="172">
        <f t="shared" si="3"/>
        <v>0</v>
      </c>
    </row>
    <row r="176" spans="1:7" ht="38.25">
      <c r="A176" s="173"/>
      <c r="B176" s="119" t="s">
        <v>770</v>
      </c>
      <c r="C176" s="185">
        <v>1000000</v>
      </c>
      <c r="D176" s="176"/>
      <c r="E176" s="177">
        <v>1000000</v>
      </c>
      <c r="F176" s="177">
        <v>1000000</v>
      </c>
      <c r="G176" s="177">
        <f t="shared" si="3"/>
        <v>0</v>
      </c>
    </row>
    <row r="177" spans="1:7" ht="38.25">
      <c r="A177" s="30"/>
      <c r="B177" s="37" t="s">
        <v>771</v>
      </c>
      <c r="C177" s="44">
        <v>1800000</v>
      </c>
      <c r="D177" s="40"/>
      <c r="E177" s="42">
        <v>1800000</v>
      </c>
      <c r="F177" s="42">
        <v>0</v>
      </c>
      <c r="G177" s="42">
        <f t="shared" si="3"/>
        <v>1800000</v>
      </c>
    </row>
    <row r="178" spans="1:7" ht="38.25">
      <c r="A178" s="30"/>
      <c r="B178" s="37" t="s">
        <v>1109</v>
      </c>
      <c r="C178" s="44">
        <v>2000000</v>
      </c>
      <c r="D178" s="40"/>
      <c r="E178" s="42">
        <v>2202910.11</v>
      </c>
      <c r="F178" s="42">
        <v>1010864.5099999999</v>
      </c>
      <c r="G178" s="42">
        <f t="shared" si="3"/>
        <v>1192045.6000000001</v>
      </c>
    </row>
    <row r="179" spans="1:7" ht="25.5">
      <c r="A179" s="30"/>
      <c r="B179" s="37" t="s">
        <v>772</v>
      </c>
      <c r="C179" s="44">
        <v>800000</v>
      </c>
      <c r="D179" s="40"/>
      <c r="E179" s="42">
        <v>800000</v>
      </c>
      <c r="F179" s="42">
        <v>0</v>
      </c>
      <c r="G179" s="42">
        <f t="shared" si="3"/>
        <v>800000</v>
      </c>
    </row>
    <row r="180" spans="1:7" ht="25.5">
      <c r="A180" s="30"/>
      <c r="B180" s="37" t="s">
        <v>773</v>
      </c>
      <c r="C180" s="44">
        <v>800000</v>
      </c>
      <c r="D180" s="40"/>
      <c r="E180" s="42">
        <v>800000</v>
      </c>
      <c r="F180" s="42">
        <v>0</v>
      </c>
      <c r="G180" s="42">
        <f t="shared" si="3"/>
        <v>800000</v>
      </c>
    </row>
    <row r="181" spans="1:7" ht="63.75">
      <c r="A181" s="30"/>
      <c r="B181" s="37" t="s">
        <v>774</v>
      </c>
      <c r="C181" s="44">
        <v>164622</v>
      </c>
      <c r="D181" s="40"/>
      <c r="E181" s="42">
        <v>164622</v>
      </c>
      <c r="F181" s="42">
        <v>0</v>
      </c>
      <c r="G181" s="42">
        <f t="shared" si="3"/>
        <v>164622</v>
      </c>
    </row>
    <row r="182" spans="1:7" ht="63.75">
      <c r="A182" s="30"/>
      <c r="B182" s="37" t="s">
        <v>775</v>
      </c>
      <c r="C182" s="44">
        <v>2268823</v>
      </c>
      <c r="D182" s="40"/>
      <c r="E182" s="42">
        <v>2268823</v>
      </c>
      <c r="F182" s="42">
        <v>0</v>
      </c>
      <c r="G182" s="42">
        <f t="shared" si="3"/>
        <v>2268823</v>
      </c>
    </row>
    <row r="183" spans="1:7" ht="51">
      <c r="A183" s="30"/>
      <c r="B183" s="37" t="s">
        <v>776</v>
      </c>
      <c r="C183" s="44">
        <v>36649</v>
      </c>
      <c r="D183" s="40"/>
      <c r="E183" s="42">
        <v>36649</v>
      </c>
      <c r="F183" s="42">
        <v>0</v>
      </c>
      <c r="G183" s="42">
        <f t="shared" si="3"/>
        <v>36649</v>
      </c>
    </row>
    <row r="184" spans="1:7" ht="38.25">
      <c r="A184" s="30"/>
      <c r="B184" s="37" t="s">
        <v>777</v>
      </c>
      <c r="C184" s="44">
        <v>230088</v>
      </c>
      <c r="D184" s="40"/>
      <c r="E184" s="42">
        <v>230088</v>
      </c>
      <c r="F184" s="42">
        <v>0</v>
      </c>
      <c r="G184" s="42">
        <f t="shared" si="3"/>
        <v>230088</v>
      </c>
    </row>
    <row r="185" spans="1:7" ht="38.25">
      <c r="A185" s="30"/>
      <c r="B185" s="37" t="s">
        <v>74</v>
      </c>
      <c r="C185" s="44">
        <v>259360930.11000001</v>
      </c>
      <c r="D185" s="40"/>
      <c r="E185" s="42">
        <v>259360930.11000001</v>
      </c>
      <c r="F185" s="42">
        <v>0</v>
      </c>
      <c r="G185" s="42">
        <f t="shared" si="3"/>
        <v>259360930.11000001</v>
      </c>
    </row>
    <row r="186" spans="1:7" ht="76.5">
      <c r="A186" s="31"/>
      <c r="B186" s="118" t="s">
        <v>778</v>
      </c>
      <c r="C186" s="184">
        <v>103173</v>
      </c>
      <c r="D186" s="171"/>
      <c r="E186" s="172">
        <v>103173</v>
      </c>
      <c r="F186" s="172">
        <v>0</v>
      </c>
      <c r="G186" s="172">
        <f t="shared" si="3"/>
        <v>103173</v>
      </c>
    </row>
    <row r="187" spans="1:7" ht="63.75">
      <c r="A187" s="173"/>
      <c r="B187" s="119" t="s">
        <v>779</v>
      </c>
      <c r="C187" s="185">
        <v>103492</v>
      </c>
      <c r="D187" s="176"/>
      <c r="E187" s="177">
        <v>103492</v>
      </c>
      <c r="F187" s="177">
        <v>0</v>
      </c>
      <c r="G187" s="177">
        <f t="shared" si="3"/>
        <v>103492</v>
      </c>
    </row>
    <row r="188" spans="1:7" ht="51">
      <c r="A188" s="30"/>
      <c r="B188" s="37" t="s">
        <v>780</v>
      </c>
      <c r="C188" s="44">
        <v>1200000</v>
      </c>
      <c r="D188" s="40"/>
      <c r="E188" s="42">
        <v>1200000</v>
      </c>
      <c r="F188" s="42">
        <v>1200000</v>
      </c>
      <c r="G188" s="42">
        <f t="shared" si="3"/>
        <v>0</v>
      </c>
    </row>
    <row r="189" spans="1:7" ht="51">
      <c r="A189" s="30"/>
      <c r="B189" s="37" t="s">
        <v>781</v>
      </c>
      <c r="C189" s="44">
        <v>2000000</v>
      </c>
      <c r="D189" s="40"/>
      <c r="E189" s="42">
        <v>2000000</v>
      </c>
      <c r="F189" s="42">
        <v>2000000</v>
      </c>
      <c r="G189" s="42">
        <f t="shared" si="3"/>
        <v>0</v>
      </c>
    </row>
    <row r="190" spans="1:7" ht="38.25">
      <c r="A190" s="30"/>
      <c r="B190" s="37" t="s">
        <v>782</v>
      </c>
      <c r="C190" s="44">
        <v>1600000</v>
      </c>
      <c r="D190" s="40"/>
      <c r="E190" s="42">
        <v>0</v>
      </c>
      <c r="F190" s="42">
        <v>0</v>
      </c>
      <c r="G190" s="42">
        <f t="shared" si="3"/>
        <v>0</v>
      </c>
    </row>
    <row r="191" spans="1:7" ht="38.25">
      <c r="A191" s="30"/>
      <c r="B191" s="37" t="s">
        <v>783</v>
      </c>
      <c r="C191" s="44">
        <v>1700000</v>
      </c>
      <c r="D191" s="40"/>
      <c r="E191" s="42">
        <v>1700000</v>
      </c>
      <c r="F191" s="42">
        <v>1700000</v>
      </c>
      <c r="G191" s="42">
        <f t="shared" si="3"/>
        <v>0</v>
      </c>
    </row>
    <row r="192" spans="1:7" ht="38.25">
      <c r="A192" s="30"/>
      <c r="B192" s="37" t="s">
        <v>784</v>
      </c>
      <c r="C192" s="44">
        <v>2000000</v>
      </c>
      <c r="D192" s="40"/>
      <c r="E192" s="42">
        <v>2000000</v>
      </c>
      <c r="F192" s="42">
        <v>2000000</v>
      </c>
      <c r="G192" s="42">
        <f t="shared" si="3"/>
        <v>0</v>
      </c>
    </row>
    <row r="193" spans="1:7" ht="38.25">
      <c r="A193" s="30"/>
      <c r="B193" s="37" t="s">
        <v>785</v>
      </c>
      <c r="C193" s="44">
        <v>1500000</v>
      </c>
      <c r="D193" s="40"/>
      <c r="E193" s="42">
        <v>0</v>
      </c>
      <c r="F193" s="42">
        <v>0</v>
      </c>
      <c r="G193" s="42">
        <f t="shared" si="3"/>
        <v>0</v>
      </c>
    </row>
    <row r="194" spans="1:7" ht="38.25">
      <c r="A194" s="30"/>
      <c r="B194" s="37" t="s">
        <v>786</v>
      </c>
      <c r="C194" s="44">
        <v>1700000</v>
      </c>
      <c r="D194" s="40"/>
      <c r="E194" s="42">
        <v>0</v>
      </c>
      <c r="F194" s="42">
        <v>0</v>
      </c>
      <c r="G194" s="42">
        <f t="shared" si="3"/>
        <v>0</v>
      </c>
    </row>
    <row r="195" spans="1:7" ht="38.25">
      <c r="A195" s="30"/>
      <c r="B195" s="37" t="s">
        <v>787</v>
      </c>
      <c r="C195" s="44">
        <v>31678</v>
      </c>
      <c r="D195" s="40"/>
      <c r="E195" s="42">
        <v>31678</v>
      </c>
      <c r="F195" s="42">
        <v>0</v>
      </c>
      <c r="G195" s="42">
        <f t="shared" si="3"/>
        <v>31678</v>
      </c>
    </row>
    <row r="196" spans="1:7" ht="63.75">
      <c r="A196" s="30"/>
      <c r="B196" s="37" t="s">
        <v>788</v>
      </c>
      <c r="C196" s="44">
        <v>54645</v>
      </c>
      <c r="D196" s="40"/>
      <c r="E196" s="42">
        <v>54645</v>
      </c>
      <c r="F196" s="42">
        <v>0</v>
      </c>
      <c r="G196" s="42">
        <f t="shared" si="3"/>
        <v>54645</v>
      </c>
    </row>
    <row r="197" spans="1:7" ht="63.75">
      <c r="A197" s="31"/>
      <c r="B197" s="118" t="s">
        <v>789</v>
      </c>
      <c r="C197" s="184">
        <v>44864</v>
      </c>
      <c r="D197" s="171"/>
      <c r="E197" s="172">
        <v>44864</v>
      </c>
      <c r="F197" s="172">
        <v>0</v>
      </c>
      <c r="G197" s="172">
        <f t="shared" si="3"/>
        <v>44864</v>
      </c>
    </row>
    <row r="198" spans="1:7" ht="63.75">
      <c r="A198" s="173"/>
      <c r="B198" s="119" t="s">
        <v>879</v>
      </c>
      <c r="C198" s="185">
        <v>150316</v>
      </c>
      <c r="D198" s="176"/>
      <c r="E198" s="177">
        <v>150316</v>
      </c>
      <c r="F198" s="177">
        <v>0</v>
      </c>
      <c r="G198" s="177">
        <f t="shared" si="3"/>
        <v>150316</v>
      </c>
    </row>
    <row r="199" spans="1:7" ht="76.5">
      <c r="A199" s="30"/>
      <c r="B199" s="37" t="s">
        <v>790</v>
      </c>
      <c r="C199" s="44">
        <v>11672</v>
      </c>
      <c r="D199" s="40"/>
      <c r="E199" s="42">
        <v>11672</v>
      </c>
      <c r="F199" s="42">
        <v>0</v>
      </c>
      <c r="G199" s="42">
        <f t="shared" si="3"/>
        <v>11672</v>
      </c>
    </row>
    <row r="200" spans="1:7" ht="38.25">
      <c r="A200" s="30"/>
      <c r="B200" s="37" t="s">
        <v>791</v>
      </c>
      <c r="C200" s="44">
        <v>2500000</v>
      </c>
      <c r="D200" s="40"/>
      <c r="E200" s="42">
        <v>0</v>
      </c>
      <c r="F200" s="42">
        <v>0</v>
      </c>
      <c r="G200" s="42">
        <f t="shared" si="3"/>
        <v>0</v>
      </c>
    </row>
    <row r="201" spans="1:7" ht="38.25">
      <c r="A201" s="30"/>
      <c r="B201" s="37" t="s">
        <v>792</v>
      </c>
      <c r="C201" s="44">
        <v>59712</v>
      </c>
      <c r="D201" s="40"/>
      <c r="E201" s="42">
        <v>59712</v>
      </c>
      <c r="F201" s="42">
        <v>0</v>
      </c>
      <c r="G201" s="42">
        <f t="shared" si="3"/>
        <v>59712</v>
      </c>
    </row>
    <row r="202" spans="1:7" ht="38.25">
      <c r="A202" s="30"/>
      <c r="B202" s="37" t="s">
        <v>793</v>
      </c>
      <c r="C202" s="44">
        <v>1800000</v>
      </c>
      <c r="D202" s="40"/>
      <c r="E202" s="42">
        <v>1800000</v>
      </c>
      <c r="F202" s="42">
        <v>0</v>
      </c>
      <c r="G202" s="42">
        <f t="shared" si="3"/>
        <v>1800000</v>
      </c>
    </row>
    <row r="203" spans="1:7" ht="38.25">
      <c r="A203" s="30"/>
      <c r="B203" s="37" t="s">
        <v>794</v>
      </c>
      <c r="C203" s="44">
        <v>1000000</v>
      </c>
      <c r="D203" s="40"/>
      <c r="E203" s="42">
        <v>1000000</v>
      </c>
      <c r="F203" s="42">
        <v>1000000</v>
      </c>
      <c r="G203" s="42">
        <f t="shared" si="3"/>
        <v>0</v>
      </c>
    </row>
    <row r="204" spans="1:7" ht="38.25">
      <c r="A204" s="30"/>
      <c r="B204" s="37" t="s">
        <v>795</v>
      </c>
      <c r="C204" s="44">
        <v>1800000</v>
      </c>
      <c r="D204" s="40"/>
      <c r="E204" s="42">
        <v>0</v>
      </c>
      <c r="F204" s="42">
        <v>0</v>
      </c>
      <c r="G204" s="42">
        <f t="shared" ref="G204:G267" si="4">E204-F204</f>
        <v>0</v>
      </c>
    </row>
    <row r="205" spans="1:7" ht="38.25">
      <c r="A205" s="30"/>
      <c r="B205" s="37" t="s">
        <v>796</v>
      </c>
      <c r="C205" s="44">
        <v>1600000</v>
      </c>
      <c r="D205" s="40"/>
      <c r="E205" s="42">
        <v>1600000</v>
      </c>
      <c r="F205" s="42">
        <v>1600000</v>
      </c>
      <c r="G205" s="42">
        <f t="shared" si="4"/>
        <v>0</v>
      </c>
    </row>
    <row r="206" spans="1:7" ht="38.25">
      <c r="A206" s="30"/>
      <c r="B206" s="37" t="s">
        <v>797</v>
      </c>
      <c r="C206" s="44">
        <v>2000000</v>
      </c>
      <c r="D206" s="40"/>
      <c r="E206" s="42">
        <v>2000000</v>
      </c>
      <c r="F206" s="42">
        <v>2000000</v>
      </c>
      <c r="G206" s="42">
        <f t="shared" si="4"/>
        <v>0</v>
      </c>
    </row>
    <row r="207" spans="1:7" ht="38.25">
      <c r="A207" s="30"/>
      <c r="B207" s="37" t="s">
        <v>798</v>
      </c>
      <c r="C207" s="44">
        <v>2500000</v>
      </c>
      <c r="D207" s="40"/>
      <c r="E207" s="42">
        <v>2500000</v>
      </c>
      <c r="F207" s="42">
        <v>0</v>
      </c>
      <c r="G207" s="42">
        <f t="shared" si="4"/>
        <v>2500000</v>
      </c>
    </row>
    <row r="208" spans="1:7" ht="38.25">
      <c r="A208" s="30"/>
      <c r="B208" s="37" t="s">
        <v>799</v>
      </c>
      <c r="C208" s="44">
        <v>2500000</v>
      </c>
      <c r="D208" s="40"/>
      <c r="E208" s="42">
        <v>2500000</v>
      </c>
      <c r="F208" s="42">
        <v>2500000</v>
      </c>
      <c r="G208" s="42">
        <f t="shared" si="4"/>
        <v>0</v>
      </c>
    </row>
    <row r="209" spans="1:7" ht="38.25">
      <c r="A209" s="31"/>
      <c r="B209" s="118" t="s">
        <v>800</v>
      </c>
      <c r="C209" s="184">
        <v>2000000</v>
      </c>
      <c r="D209" s="171"/>
      <c r="E209" s="172">
        <v>2000000</v>
      </c>
      <c r="F209" s="172">
        <v>0</v>
      </c>
      <c r="G209" s="172">
        <f t="shared" si="4"/>
        <v>2000000</v>
      </c>
    </row>
    <row r="210" spans="1:7" ht="38.25">
      <c r="A210" s="173"/>
      <c r="B210" s="119" t="s">
        <v>801</v>
      </c>
      <c r="C210" s="185">
        <v>900000</v>
      </c>
      <c r="D210" s="176"/>
      <c r="E210" s="177">
        <v>900000</v>
      </c>
      <c r="F210" s="177">
        <v>900000</v>
      </c>
      <c r="G210" s="177">
        <f t="shared" si="4"/>
        <v>0</v>
      </c>
    </row>
    <row r="211" spans="1:7" ht="38.25">
      <c r="A211" s="30"/>
      <c r="B211" s="37" t="s">
        <v>802</v>
      </c>
      <c r="C211" s="44">
        <v>1000000</v>
      </c>
      <c r="D211" s="40"/>
      <c r="E211" s="42">
        <v>1000000</v>
      </c>
      <c r="F211" s="42">
        <v>1000000</v>
      </c>
      <c r="G211" s="42">
        <f t="shared" si="4"/>
        <v>0</v>
      </c>
    </row>
    <row r="212" spans="1:7" ht="38.25">
      <c r="A212" s="30"/>
      <c r="B212" s="37" t="s">
        <v>803</v>
      </c>
      <c r="C212" s="44">
        <v>42172</v>
      </c>
      <c r="D212" s="40"/>
      <c r="E212" s="42">
        <v>42172</v>
      </c>
      <c r="F212" s="42">
        <v>0</v>
      </c>
      <c r="G212" s="42">
        <f t="shared" si="4"/>
        <v>42172</v>
      </c>
    </row>
    <row r="213" spans="1:7" ht="38.25">
      <c r="A213" s="30"/>
      <c r="B213" s="37" t="s">
        <v>804</v>
      </c>
      <c r="C213" s="44">
        <v>43877</v>
      </c>
      <c r="D213" s="40"/>
      <c r="E213" s="42">
        <v>43877</v>
      </c>
      <c r="F213" s="42">
        <v>0</v>
      </c>
      <c r="G213" s="42">
        <f t="shared" si="4"/>
        <v>43877</v>
      </c>
    </row>
    <row r="214" spans="1:7" ht="38.25">
      <c r="A214" s="30"/>
      <c r="B214" s="37" t="s">
        <v>805</v>
      </c>
      <c r="C214" s="44">
        <v>42649</v>
      </c>
      <c r="D214" s="40"/>
      <c r="E214" s="42">
        <v>42649</v>
      </c>
      <c r="F214" s="42">
        <v>0</v>
      </c>
      <c r="G214" s="42">
        <f t="shared" si="4"/>
        <v>42649</v>
      </c>
    </row>
    <row r="215" spans="1:7" ht="76.5">
      <c r="A215" s="30"/>
      <c r="B215" s="37" t="s">
        <v>806</v>
      </c>
      <c r="C215" s="44">
        <v>350081</v>
      </c>
      <c r="D215" s="40"/>
      <c r="E215" s="42">
        <v>350081</v>
      </c>
      <c r="F215" s="42">
        <v>0</v>
      </c>
      <c r="G215" s="42">
        <f t="shared" si="4"/>
        <v>350081</v>
      </c>
    </row>
    <row r="216" spans="1:7" ht="76.5">
      <c r="A216" s="30"/>
      <c r="B216" s="37" t="s">
        <v>807</v>
      </c>
      <c r="C216" s="44">
        <v>44064</v>
      </c>
      <c r="D216" s="40"/>
      <c r="E216" s="42">
        <v>44064</v>
      </c>
      <c r="F216" s="42">
        <v>0</v>
      </c>
      <c r="G216" s="42">
        <f t="shared" si="4"/>
        <v>44064</v>
      </c>
    </row>
    <row r="217" spans="1:7" ht="38.25">
      <c r="A217" s="30"/>
      <c r="B217" s="37" t="s">
        <v>808</v>
      </c>
      <c r="C217" s="44">
        <v>59718</v>
      </c>
      <c r="D217" s="40"/>
      <c r="E217" s="42">
        <v>59718</v>
      </c>
      <c r="F217" s="42">
        <v>0</v>
      </c>
      <c r="G217" s="42">
        <f t="shared" si="4"/>
        <v>59718</v>
      </c>
    </row>
    <row r="218" spans="1:7" ht="38.25">
      <c r="A218" s="30"/>
      <c r="B218" s="37" t="s">
        <v>809</v>
      </c>
      <c r="C218" s="44">
        <v>24405</v>
      </c>
      <c r="D218" s="40"/>
      <c r="E218" s="42">
        <v>24405</v>
      </c>
      <c r="F218" s="42">
        <v>0</v>
      </c>
      <c r="G218" s="42">
        <f t="shared" si="4"/>
        <v>24405</v>
      </c>
    </row>
    <row r="219" spans="1:7" ht="38.25">
      <c r="A219" s="30"/>
      <c r="B219" s="37" t="s">
        <v>810</v>
      </c>
      <c r="C219" s="44">
        <v>1500000</v>
      </c>
      <c r="D219" s="40"/>
      <c r="E219" s="42">
        <v>1500000</v>
      </c>
      <c r="F219" s="42">
        <v>1500000</v>
      </c>
      <c r="G219" s="42">
        <f t="shared" si="4"/>
        <v>0</v>
      </c>
    </row>
    <row r="220" spans="1:7" ht="38.25">
      <c r="A220" s="31"/>
      <c r="B220" s="118" t="s">
        <v>811</v>
      </c>
      <c r="C220" s="184">
        <v>1713347</v>
      </c>
      <c r="D220" s="171"/>
      <c r="E220" s="172">
        <v>1713347</v>
      </c>
      <c r="F220" s="172">
        <v>0</v>
      </c>
      <c r="G220" s="172">
        <f t="shared" si="4"/>
        <v>1713347</v>
      </c>
    </row>
    <row r="221" spans="1:7" ht="76.5">
      <c r="A221" s="173"/>
      <c r="B221" s="119" t="s">
        <v>812</v>
      </c>
      <c r="C221" s="185">
        <v>392609</v>
      </c>
      <c r="D221" s="176"/>
      <c r="E221" s="177">
        <v>392609</v>
      </c>
      <c r="F221" s="177">
        <v>0</v>
      </c>
      <c r="G221" s="177">
        <f t="shared" si="4"/>
        <v>392609</v>
      </c>
    </row>
    <row r="222" spans="1:7" ht="51">
      <c r="A222" s="30"/>
      <c r="B222" s="37" t="s">
        <v>813</v>
      </c>
      <c r="C222" s="44">
        <v>264957</v>
      </c>
      <c r="D222" s="40"/>
      <c r="E222" s="42">
        <v>264957</v>
      </c>
      <c r="F222" s="42">
        <v>0</v>
      </c>
      <c r="G222" s="42">
        <f t="shared" si="4"/>
        <v>264957</v>
      </c>
    </row>
    <row r="223" spans="1:7" ht="51">
      <c r="A223" s="30"/>
      <c r="B223" s="37" t="s">
        <v>814</v>
      </c>
      <c r="C223" s="44">
        <v>313747</v>
      </c>
      <c r="D223" s="40"/>
      <c r="E223" s="42">
        <v>313747</v>
      </c>
      <c r="F223" s="42">
        <v>0</v>
      </c>
      <c r="G223" s="42">
        <f t="shared" si="4"/>
        <v>313747</v>
      </c>
    </row>
    <row r="224" spans="1:7" ht="38.25">
      <c r="A224" s="30"/>
      <c r="B224" s="37" t="s">
        <v>815</v>
      </c>
      <c r="C224" s="44">
        <v>1200000</v>
      </c>
      <c r="D224" s="40"/>
      <c r="E224" s="42">
        <v>1200000</v>
      </c>
      <c r="F224" s="42">
        <v>1200000</v>
      </c>
      <c r="G224" s="42">
        <f t="shared" si="4"/>
        <v>0</v>
      </c>
    </row>
    <row r="225" spans="1:7" ht="38.25">
      <c r="A225" s="30"/>
      <c r="B225" s="37" t="s">
        <v>816</v>
      </c>
      <c r="C225" s="44">
        <v>800000</v>
      </c>
      <c r="D225" s="40"/>
      <c r="E225" s="42">
        <v>800000</v>
      </c>
      <c r="F225" s="42">
        <v>800000</v>
      </c>
      <c r="G225" s="42">
        <f t="shared" si="4"/>
        <v>0</v>
      </c>
    </row>
    <row r="226" spans="1:7" ht="38.25">
      <c r="A226" s="30"/>
      <c r="B226" s="37" t="s">
        <v>817</v>
      </c>
      <c r="C226" s="44">
        <v>203038</v>
      </c>
      <c r="D226" s="40"/>
      <c r="E226" s="42">
        <v>203038</v>
      </c>
      <c r="F226" s="42">
        <v>0</v>
      </c>
      <c r="G226" s="42">
        <f t="shared" si="4"/>
        <v>203038</v>
      </c>
    </row>
    <row r="227" spans="1:7" ht="38.25">
      <c r="A227" s="30"/>
      <c r="B227" s="37" t="s">
        <v>818</v>
      </c>
      <c r="C227" s="44">
        <v>254349</v>
      </c>
      <c r="D227" s="40"/>
      <c r="E227" s="42">
        <v>254349</v>
      </c>
      <c r="F227" s="42">
        <v>0</v>
      </c>
      <c r="G227" s="42">
        <f t="shared" si="4"/>
        <v>254349</v>
      </c>
    </row>
    <row r="228" spans="1:7" ht="38.25">
      <c r="A228" s="30"/>
      <c r="B228" s="37" t="s">
        <v>819</v>
      </c>
      <c r="C228" s="44">
        <v>257340</v>
      </c>
      <c r="D228" s="40"/>
      <c r="E228" s="42">
        <v>257340</v>
      </c>
      <c r="F228" s="42">
        <v>0</v>
      </c>
      <c r="G228" s="42">
        <f t="shared" si="4"/>
        <v>257340</v>
      </c>
    </row>
    <row r="229" spans="1:7" ht="51">
      <c r="A229" s="30"/>
      <c r="B229" s="37" t="s">
        <v>820</v>
      </c>
      <c r="C229" s="44">
        <v>193910</v>
      </c>
      <c r="D229" s="40"/>
      <c r="E229" s="42">
        <v>193910</v>
      </c>
      <c r="F229" s="42">
        <v>0</v>
      </c>
      <c r="G229" s="42">
        <f t="shared" si="4"/>
        <v>193910</v>
      </c>
    </row>
    <row r="230" spans="1:7" ht="51">
      <c r="A230" s="30"/>
      <c r="B230" s="37" t="s">
        <v>821</v>
      </c>
      <c r="C230" s="44">
        <v>83806</v>
      </c>
      <c r="D230" s="40"/>
      <c r="E230" s="42">
        <v>83806</v>
      </c>
      <c r="F230" s="42">
        <v>0</v>
      </c>
      <c r="G230" s="42">
        <f t="shared" si="4"/>
        <v>83806</v>
      </c>
    </row>
    <row r="231" spans="1:7" ht="38.25">
      <c r="A231" s="30"/>
      <c r="B231" s="37" t="s">
        <v>822</v>
      </c>
      <c r="C231" s="44">
        <v>1600000</v>
      </c>
      <c r="D231" s="40"/>
      <c r="E231" s="42">
        <v>1600000</v>
      </c>
      <c r="F231" s="42">
        <v>1600000</v>
      </c>
      <c r="G231" s="42">
        <f t="shared" si="4"/>
        <v>0</v>
      </c>
    </row>
    <row r="232" spans="1:7" ht="25.5">
      <c r="A232" s="31"/>
      <c r="B232" s="118" t="s">
        <v>823</v>
      </c>
      <c r="C232" s="184">
        <v>1800000</v>
      </c>
      <c r="D232" s="171"/>
      <c r="E232" s="172">
        <v>1800000</v>
      </c>
      <c r="F232" s="172">
        <v>0</v>
      </c>
      <c r="G232" s="172">
        <f t="shared" si="4"/>
        <v>1800000</v>
      </c>
    </row>
    <row r="233" spans="1:7" ht="38.25">
      <c r="A233" s="173"/>
      <c r="B233" s="119" t="s">
        <v>824</v>
      </c>
      <c r="C233" s="185">
        <v>1600000</v>
      </c>
      <c r="D233" s="176"/>
      <c r="E233" s="177">
        <v>1600000</v>
      </c>
      <c r="F233" s="177">
        <v>1600000</v>
      </c>
      <c r="G233" s="177">
        <f t="shared" si="4"/>
        <v>0</v>
      </c>
    </row>
    <row r="234" spans="1:7" ht="38.25">
      <c r="A234" s="30"/>
      <c r="B234" s="37" t="s">
        <v>1237</v>
      </c>
      <c r="C234" s="44"/>
      <c r="D234" s="40"/>
      <c r="E234" s="42">
        <v>800000</v>
      </c>
      <c r="F234" s="42">
        <v>800000</v>
      </c>
      <c r="G234" s="42">
        <f t="shared" si="4"/>
        <v>0</v>
      </c>
    </row>
    <row r="235" spans="1:7" ht="38.25">
      <c r="A235" s="30"/>
      <c r="B235" s="37" t="s">
        <v>1238</v>
      </c>
      <c r="C235" s="44"/>
      <c r="D235" s="40"/>
      <c r="E235" s="42">
        <v>1800000</v>
      </c>
      <c r="F235" s="42">
        <v>1800000</v>
      </c>
      <c r="G235" s="42">
        <f t="shared" si="4"/>
        <v>0</v>
      </c>
    </row>
    <row r="236" spans="1:7" ht="25.5">
      <c r="A236" s="30"/>
      <c r="B236" s="37" t="s">
        <v>1239</v>
      </c>
      <c r="C236" s="44"/>
      <c r="D236" s="40"/>
      <c r="E236" s="42">
        <v>800000</v>
      </c>
      <c r="F236" s="42">
        <v>800000</v>
      </c>
      <c r="G236" s="42">
        <f t="shared" si="4"/>
        <v>0</v>
      </c>
    </row>
    <row r="237" spans="1:7" ht="38.25">
      <c r="A237" s="30"/>
      <c r="B237" s="37" t="s">
        <v>1240</v>
      </c>
      <c r="C237" s="44"/>
      <c r="D237" s="40"/>
      <c r="E237" s="42">
        <v>800000</v>
      </c>
      <c r="F237" s="42">
        <v>800000</v>
      </c>
      <c r="G237" s="42">
        <f t="shared" si="4"/>
        <v>0</v>
      </c>
    </row>
    <row r="238" spans="1:7" ht="38.25">
      <c r="A238" s="30"/>
      <c r="B238" s="37" t="s">
        <v>1241</v>
      </c>
      <c r="C238" s="44"/>
      <c r="D238" s="40"/>
      <c r="E238" s="42">
        <v>2200000</v>
      </c>
      <c r="F238" s="42">
        <v>2200000</v>
      </c>
      <c r="G238" s="42">
        <f t="shared" si="4"/>
        <v>0</v>
      </c>
    </row>
    <row r="239" spans="1:7" ht="38.25">
      <c r="A239" s="30"/>
      <c r="B239" s="37" t="s">
        <v>1242</v>
      </c>
      <c r="C239" s="44"/>
      <c r="D239" s="40"/>
      <c r="E239" s="42">
        <v>1800000</v>
      </c>
      <c r="F239" s="42">
        <v>1800000</v>
      </c>
      <c r="G239" s="42">
        <f t="shared" si="4"/>
        <v>0</v>
      </c>
    </row>
    <row r="240" spans="1:7" ht="38.25">
      <c r="A240" s="30"/>
      <c r="B240" s="37" t="s">
        <v>1243</v>
      </c>
      <c r="C240" s="44"/>
      <c r="D240" s="40"/>
      <c r="E240" s="42">
        <v>1000000</v>
      </c>
      <c r="F240" s="42">
        <v>1000000</v>
      </c>
      <c r="G240" s="42">
        <f t="shared" si="4"/>
        <v>0</v>
      </c>
    </row>
    <row r="241" spans="1:7" ht="38.25">
      <c r="A241" s="30"/>
      <c r="B241" s="37" t="s">
        <v>1244</v>
      </c>
      <c r="C241" s="44"/>
      <c r="D241" s="40"/>
      <c r="E241" s="42">
        <v>1000000</v>
      </c>
      <c r="F241" s="42">
        <v>1000000</v>
      </c>
      <c r="G241" s="42">
        <f t="shared" si="4"/>
        <v>0</v>
      </c>
    </row>
    <row r="242" spans="1:7" ht="38.25">
      <c r="A242" s="30"/>
      <c r="B242" s="37" t="s">
        <v>1245</v>
      </c>
      <c r="C242" s="44"/>
      <c r="D242" s="40"/>
      <c r="E242" s="42">
        <v>2200000</v>
      </c>
      <c r="F242" s="42">
        <v>2200000</v>
      </c>
      <c r="G242" s="42">
        <f t="shared" si="4"/>
        <v>0</v>
      </c>
    </row>
    <row r="243" spans="1:7" ht="38.25">
      <c r="A243" s="30"/>
      <c r="B243" s="37" t="s">
        <v>1246</v>
      </c>
      <c r="C243" s="44"/>
      <c r="D243" s="40"/>
      <c r="E243" s="42">
        <v>2500000</v>
      </c>
      <c r="F243" s="42">
        <v>2500000</v>
      </c>
      <c r="G243" s="42">
        <f t="shared" si="4"/>
        <v>0</v>
      </c>
    </row>
    <row r="244" spans="1:7" ht="38.25">
      <c r="A244" s="30"/>
      <c r="B244" s="37" t="s">
        <v>1247</v>
      </c>
      <c r="C244" s="44"/>
      <c r="D244" s="40"/>
      <c r="E244" s="42">
        <v>1500000</v>
      </c>
      <c r="F244" s="42">
        <v>1500000</v>
      </c>
      <c r="G244" s="42">
        <f t="shared" si="4"/>
        <v>0</v>
      </c>
    </row>
    <row r="245" spans="1:7" ht="38.25">
      <c r="A245" s="30"/>
      <c r="B245" s="37" t="s">
        <v>1248</v>
      </c>
      <c r="C245" s="44"/>
      <c r="D245" s="40"/>
      <c r="E245" s="42">
        <v>2500000</v>
      </c>
      <c r="F245" s="42">
        <v>2500000</v>
      </c>
      <c r="G245" s="42">
        <f t="shared" si="4"/>
        <v>0</v>
      </c>
    </row>
    <row r="246" spans="1:7" ht="38.25">
      <c r="A246" s="30"/>
      <c r="B246" s="37" t="s">
        <v>1249</v>
      </c>
      <c r="C246" s="44"/>
      <c r="D246" s="40"/>
      <c r="E246" s="42">
        <v>1000000</v>
      </c>
      <c r="F246" s="42">
        <v>1000000</v>
      </c>
      <c r="G246" s="42">
        <f t="shared" si="4"/>
        <v>0</v>
      </c>
    </row>
    <row r="247" spans="1:7" ht="38.25">
      <c r="A247" s="30"/>
      <c r="B247" s="37" t="s">
        <v>1250</v>
      </c>
      <c r="C247" s="44"/>
      <c r="D247" s="40"/>
      <c r="E247" s="42">
        <v>1000000</v>
      </c>
      <c r="F247" s="42">
        <v>1000000</v>
      </c>
      <c r="G247" s="42">
        <f t="shared" si="4"/>
        <v>0</v>
      </c>
    </row>
    <row r="248" spans="1:7" ht="38.25">
      <c r="A248" s="31"/>
      <c r="B248" s="118" t="s">
        <v>1251</v>
      </c>
      <c r="C248" s="184"/>
      <c r="D248" s="171"/>
      <c r="E248" s="172">
        <v>754297.89</v>
      </c>
      <c r="F248" s="172">
        <v>754297.89</v>
      </c>
      <c r="G248" s="172">
        <f t="shared" si="4"/>
        <v>0</v>
      </c>
    </row>
    <row r="249" spans="1:7" ht="38.25">
      <c r="A249" s="173"/>
      <c r="B249" s="119" t="s">
        <v>1252</v>
      </c>
      <c r="C249" s="185"/>
      <c r="D249" s="176"/>
      <c r="E249" s="177">
        <v>1800000</v>
      </c>
      <c r="F249" s="177">
        <v>1800000</v>
      </c>
      <c r="G249" s="177">
        <f t="shared" si="4"/>
        <v>0</v>
      </c>
    </row>
    <row r="250" spans="1:7" ht="38.25">
      <c r="A250" s="30"/>
      <c r="B250" s="37" t="s">
        <v>1253</v>
      </c>
      <c r="C250" s="44"/>
      <c r="D250" s="40"/>
      <c r="E250" s="42">
        <v>2500000</v>
      </c>
      <c r="F250" s="42">
        <v>2500000</v>
      </c>
      <c r="G250" s="42">
        <f t="shared" si="4"/>
        <v>0</v>
      </c>
    </row>
    <row r="251" spans="1:7" ht="38.25">
      <c r="A251" s="30"/>
      <c r="B251" s="37" t="s">
        <v>1254</v>
      </c>
      <c r="C251" s="44"/>
      <c r="D251" s="40"/>
      <c r="E251" s="42">
        <v>2400000</v>
      </c>
      <c r="F251" s="42">
        <v>2400000</v>
      </c>
      <c r="G251" s="42">
        <f t="shared" si="4"/>
        <v>0</v>
      </c>
    </row>
    <row r="252" spans="1:7" ht="25.5">
      <c r="A252" s="30"/>
      <c r="B252" s="37" t="s">
        <v>1255</v>
      </c>
      <c r="C252" s="44"/>
      <c r="D252" s="40"/>
      <c r="E252" s="42">
        <v>1000000</v>
      </c>
      <c r="F252" s="42">
        <v>1000000</v>
      </c>
      <c r="G252" s="42">
        <f t="shared" si="4"/>
        <v>0</v>
      </c>
    </row>
    <row r="253" spans="1:7" ht="51">
      <c r="A253" s="30"/>
      <c r="B253" s="37" t="s">
        <v>1256</v>
      </c>
      <c r="C253" s="44"/>
      <c r="D253" s="40"/>
      <c r="E253" s="42">
        <v>1615000</v>
      </c>
      <c r="F253" s="42">
        <v>1615000</v>
      </c>
      <c r="G253" s="42">
        <f t="shared" si="4"/>
        <v>0</v>
      </c>
    </row>
    <row r="254" spans="1:7" ht="51">
      <c r="A254" s="30"/>
      <c r="B254" s="37" t="s">
        <v>1257</v>
      </c>
      <c r="C254" s="44"/>
      <c r="D254" s="40"/>
      <c r="E254" s="42">
        <v>885000</v>
      </c>
      <c r="F254" s="42">
        <v>885000</v>
      </c>
      <c r="G254" s="42">
        <f t="shared" si="4"/>
        <v>0</v>
      </c>
    </row>
    <row r="255" spans="1:7" ht="38.25">
      <c r="A255" s="30"/>
      <c r="B255" s="37" t="s">
        <v>1258</v>
      </c>
      <c r="C255" s="44"/>
      <c r="D255" s="40"/>
      <c r="E255" s="42">
        <v>3200000</v>
      </c>
      <c r="F255" s="42">
        <v>3200000</v>
      </c>
      <c r="G255" s="42">
        <f t="shared" si="4"/>
        <v>0</v>
      </c>
    </row>
    <row r="256" spans="1:7" ht="38.25">
      <c r="A256" s="30"/>
      <c r="B256" s="37" t="s">
        <v>848</v>
      </c>
      <c r="C256" s="44"/>
      <c r="D256" s="40"/>
      <c r="E256" s="42">
        <v>1000000</v>
      </c>
      <c r="F256" s="42">
        <v>1000000</v>
      </c>
      <c r="G256" s="42">
        <f t="shared" si="4"/>
        <v>0</v>
      </c>
    </row>
    <row r="257" spans="1:7" ht="38.25">
      <c r="A257" s="30"/>
      <c r="B257" s="37" t="s">
        <v>849</v>
      </c>
      <c r="C257" s="44"/>
      <c r="D257" s="40"/>
      <c r="E257" s="42">
        <v>1500000</v>
      </c>
      <c r="F257" s="42">
        <v>1500000</v>
      </c>
      <c r="G257" s="42">
        <f t="shared" si="4"/>
        <v>0</v>
      </c>
    </row>
    <row r="258" spans="1:7" ht="38.25">
      <c r="A258" s="30"/>
      <c r="B258" s="37" t="s">
        <v>850</v>
      </c>
      <c r="C258" s="44"/>
      <c r="D258" s="40"/>
      <c r="E258" s="42">
        <v>300000</v>
      </c>
      <c r="F258" s="42">
        <v>300000</v>
      </c>
      <c r="G258" s="42">
        <f t="shared" si="4"/>
        <v>0</v>
      </c>
    </row>
    <row r="259" spans="1:7" ht="38.25">
      <c r="A259" s="30"/>
      <c r="B259" s="37" t="s">
        <v>851</v>
      </c>
      <c r="C259" s="44"/>
      <c r="D259" s="40"/>
      <c r="E259" s="42">
        <v>50000</v>
      </c>
      <c r="F259" s="42">
        <v>50000</v>
      </c>
      <c r="G259" s="42">
        <f t="shared" si="4"/>
        <v>0</v>
      </c>
    </row>
    <row r="260" spans="1:7" ht="38.25">
      <c r="A260" s="30"/>
      <c r="B260" s="37" t="s">
        <v>852</v>
      </c>
      <c r="C260" s="44"/>
      <c r="D260" s="40"/>
      <c r="E260" s="42">
        <v>1200000</v>
      </c>
      <c r="F260" s="42">
        <v>1200000</v>
      </c>
      <c r="G260" s="42">
        <f t="shared" si="4"/>
        <v>0</v>
      </c>
    </row>
    <row r="261" spans="1:7" ht="38.25">
      <c r="A261" s="30"/>
      <c r="B261" s="37" t="s">
        <v>853</v>
      </c>
      <c r="C261" s="44"/>
      <c r="D261" s="40"/>
      <c r="E261" s="42">
        <v>1900000</v>
      </c>
      <c r="F261" s="42">
        <v>1900000</v>
      </c>
      <c r="G261" s="42">
        <f t="shared" si="4"/>
        <v>0</v>
      </c>
    </row>
    <row r="262" spans="1:7" ht="38.25">
      <c r="A262" s="31"/>
      <c r="B262" s="118" t="s">
        <v>854</v>
      </c>
      <c r="C262" s="184"/>
      <c r="D262" s="171"/>
      <c r="E262" s="172">
        <v>1800000</v>
      </c>
      <c r="F262" s="172">
        <v>1800000</v>
      </c>
      <c r="G262" s="172">
        <f t="shared" si="4"/>
        <v>0</v>
      </c>
    </row>
    <row r="263" spans="1:7" ht="38.25">
      <c r="A263" s="173"/>
      <c r="B263" s="119" t="s">
        <v>855</v>
      </c>
      <c r="C263" s="185"/>
      <c r="D263" s="176"/>
      <c r="E263" s="177">
        <v>1000000</v>
      </c>
      <c r="F263" s="177">
        <v>1000000</v>
      </c>
      <c r="G263" s="177">
        <f t="shared" si="4"/>
        <v>0</v>
      </c>
    </row>
    <row r="264" spans="1:7" ht="38.25">
      <c r="A264" s="30"/>
      <c r="B264" s="37" t="s">
        <v>856</v>
      </c>
      <c r="C264" s="44"/>
      <c r="D264" s="40"/>
      <c r="E264" s="42">
        <v>1700000</v>
      </c>
      <c r="F264" s="42">
        <v>1700000</v>
      </c>
      <c r="G264" s="42">
        <f t="shared" si="4"/>
        <v>0</v>
      </c>
    </row>
    <row r="265" spans="1:7" ht="38.25">
      <c r="A265" s="30"/>
      <c r="B265" s="37" t="s">
        <v>857</v>
      </c>
      <c r="C265" s="44"/>
      <c r="D265" s="40"/>
      <c r="E265" s="42">
        <v>1721519.95</v>
      </c>
      <c r="F265" s="42">
        <v>1721519.95</v>
      </c>
      <c r="G265" s="42">
        <f t="shared" si="4"/>
        <v>0</v>
      </c>
    </row>
    <row r="266" spans="1:7" ht="38.25">
      <c r="A266" s="30"/>
      <c r="B266" s="37" t="s">
        <v>858</v>
      </c>
      <c r="C266" s="44"/>
      <c r="D266" s="40"/>
      <c r="E266" s="42">
        <v>4800000</v>
      </c>
      <c r="F266" s="42">
        <v>4800000</v>
      </c>
      <c r="G266" s="42">
        <f t="shared" si="4"/>
        <v>0</v>
      </c>
    </row>
    <row r="267" spans="1:7" ht="38.25">
      <c r="A267" s="30"/>
      <c r="B267" s="37" t="s">
        <v>859</v>
      </c>
      <c r="C267" s="44"/>
      <c r="D267" s="40"/>
      <c r="E267" s="42">
        <v>650000</v>
      </c>
      <c r="F267" s="42">
        <v>650000</v>
      </c>
      <c r="G267" s="42">
        <f t="shared" si="4"/>
        <v>0</v>
      </c>
    </row>
    <row r="268" spans="1:7" ht="51">
      <c r="A268" s="30"/>
      <c r="B268" s="89" t="s">
        <v>951</v>
      </c>
      <c r="C268" s="44"/>
      <c r="D268" s="40"/>
      <c r="E268" s="42">
        <v>0</v>
      </c>
      <c r="F268" s="42">
        <v>0</v>
      </c>
      <c r="G268" s="42">
        <f t="shared" ref="G268:G297" si="5">E268-F268</f>
        <v>0</v>
      </c>
    </row>
    <row r="269" spans="1:7" ht="38.25">
      <c r="A269" s="30"/>
      <c r="B269" s="89" t="s">
        <v>956</v>
      </c>
      <c r="C269" s="44"/>
      <c r="D269" s="40"/>
      <c r="E269" s="42">
        <v>0</v>
      </c>
      <c r="F269" s="42">
        <v>0</v>
      </c>
      <c r="G269" s="42">
        <f t="shared" si="5"/>
        <v>0</v>
      </c>
    </row>
    <row r="270" spans="1:7" ht="38.25">
      <c r="A270" s="30"/>
      <c r="B270" s="89" t="s">
        <v>952</v>
      </c>
      <c r="C270" s="44"/>
      <c r="D270" s="40"/>
      <c r="E270" s="42">
        <v>0</v>
      </c>
      <c r="F270" s="42">
        <v>0</v>
      </c>
      <c r="G270" s="42">
        <f t="shared" si="5"/>
        <v>0</v>
      </c>
    </row>
    <row r="271" spans="1:7" ht="63.75">
      <c r="A271" s="30"/>
      <c r="B271" s="89" t="s">
        <v>953</v>
      </c>
      <c r="C271" s="44"/>
      <c r="D271" s="40"/>
      <c r="E271" s="42">
        <v>0</v>
      </c>
      <c r="F271" s="42">
        <v>0</v>
      </c>
      <c r="G271" s="42">
        <f t="shared" si="5"/>
        <v>0</v>
      </c>
    </row>
    <row r="272" spans="1:7" ht="63.75">
      <c r="A272" s="30"/>
      <c r="B272" s="89" t="s">
        <v>954</v>
      </c>
      <c r="C272" s="44"/>
      <c r="D272" s="40"/>
      <c r="E272" s="42">
        <v>0</v>
      </c>
      <c r="F272" s="42">
        <v>0</v>
      </c>
      <c r="G272" s="42">
        <f t="shared" si="5"/>
        <v>0</v>
      </c>
    </row>
    <row r="273" spans="1:7" ht="38.25">
      <c r="A273" s="30"/>
      <c r="B273" s="89" t="s">
        <v>957</v>
      </c>
      <c r="C273" s="44"/>
      <c r="D273" s="40"/>
      <c r="E273" s="42">
        <v>0</v>
      </c>
      <c r="F273" s="42">
        <v>0</v>
      </c>
      <c r="G273" s="42">
        <f t="shared" si="5"/>
        <v>0</v>
      </c>
    </row>
    <row r="274" spans="1:7" ht="38.25">
      <c r="A274" s="31"/>
      <c r="B274" s="180" t="s">
        <v>958</v>
      </c>
      <c r="C274" s="184"/>
      <c r="D274" s="171"/>
      <c r="E274" s="172">
        <v>0</v>
      </c>
      <c r="F274" s="172">
        <v>0</v>
      </c>
      <c r="G274" s="172">
        <f t="shared" si="5"/>
        <v>0</v>
      </c>
    </row>
    <row r="275" spans="1:7" ht="38.25">
      <c r="A275" s="173"/>
      <c r="B275" s="181" t="s">
        <v>959</v>
      </c>
      <c r="C275" s="185"/>
      <c r="D275" s="176"/>
      <c r="E275" s="177">
        <v>0</v>
      </c>
      <c r="F275" s="177">
        <v>0</v>
      </c>
      <c r="G275" s="177">
        <f t="shared" si="5"/>
        <v>0</v>
      </c>
    </row>
    <row r="276" spans="1:7" ht="38.25">
      <c r="A276" s="30"/>
      <c r="B276" s="89" t="s">
        <v>955</v>
      </c>
      <c r="C276" s="44"/>
      <c r="D276" s="40"/>
      <c r="E276" s="42">
        <v>0</v>
      </c>
      <c r="F276" s="42">
        <v>0</v>
      </c>
      <c r="G276" s="42">
        <f t="shared" si="5"/>
        <v>0</v>
      </c>
    </row>
    <row r="277" spans="1:7" ht="38.25">
      <c r="A277" s="30"/>
      <c r="B277" s="89" t="s">
        <v>960</v>
      </c>
      <c r="C277" s="44"/>
      <c r="D277" s="40"/>
      <c r="E277" s="42">
        <v>0</v>
      </c>
      <c r="F277" s="42">
        <v>0</v>
      </c>
      <c r="G277" s="42">
        <f t="shared" si="5"/>
        <v>0</v>
      </c>
    </row>
    <row r="278" spans="1:7" ht="63.75">
      <c r="A278" s="30"/>
      <c r="B278" s="89" t="s">
        <v>961</v>
      </c>
      <c r="C278" s="44"/>
      <c r="D278" s="40"/>
      <c r="E278" s="42">
        <v>0</v>
      </c>
      <c r="F278" s="42">
        <v>0</v>
      </c>
      <c r="G278" s="42">
        <f t="shared" si="5"/>
        <v>0</v>
      </c>
    </row>
    <row r="279" spans="1:7" ht="38.25">
      <c r="A279" s="30"/>
      <c r="B279" s="89" t="s">
        <v>962</v>
      </c>
      <c r="C279" s="44"/>
      <c r="D279" s="40"/>
      <c r="E279" s="42">
        <v>0</v>
      </c>
      <c r="F279" s="42">
        <v>0</v>
      </c>
      <c r="G279" s="42">
        <f t="shared" si="5"/>
        <v>0</v>
      </c>
    </row>
    <row r="280" spans="1:7" ht="76.5">
      <c r="A280" s="30"/>
      <c r="B280" s="89" t="s">
        <v>963</v>
      </c>
      <c r="C280" s="44"/>
      <c r="D280" s="40"/>
      <c r="E280" s="42">
        <v>0</v>
      </c>
      <c r="F280" s="42">
        <v>0</v>
      </c>
      <c r="G280" s="42">
        <f t="shared" si="5"/>
        <v>0</v>
      </c>
    </row>
    <row r="281" spans="1:7" ht="51">
      <c r="A281" s="30"/>
      <c r="B281" s="89" t="s">
        <v>964</v>
      </c>
      <c r="C281" s="44"/>
      <c r="D281" s="40"/>
      <c r="E281" s="42">
        <v>0</v>
      </c>
      <c r="F281" s="42">
        <v>0</v>
      </c>
      <c r="G281" s="42">
        <f t="shared" si="5"/>
        <v>0</v>
      </c>
    </row>
    <row r="282" spans="1:7" ht="38.25">
      <c r="A282" s="30"/>
      <c r="B282" s="89" t="s">
        <v>965</v>
      </c>
      <c r="C282" s="44"/>
      <c r="D282" s="40"/>
      <c r="E282" s="42">
        <v>0</v>
      </c>
      <c r="F282" s="42">
        <v>0</v>
      </c>
      <c r="G282" s="42">
        <f t="shared" si="5"/>
        <v>0</v>
      </c>
    </row>
    <row r="283" spans="1:7" ht="38.25">
      <c r="A283" s="30"/>
      <c r="B283" s="89" t="s">
        <v>966</v>
      </c>
      <c r="C283" s="44"/>
      <c r="D283" s="40"/>
      <c r="E283" s="42">
        <v>0</v>
      </c>
      <c r="F283" s="42">
        <v>0</v>
      </c>
      <c r="G283" s="42">
        <f t="shared" si="5"/>
        <v>0</v>
      </c>
    </row>
    <row r="284" spans="1:7" ht="63.75">
      <c r="A284" s="31"/>
      <c r="B284" s="180" t="s">
        <v>967</v>
      </c>
      <c r="C284" s="184"/>
      <c r="D284" s="171"/>
      <c r="E284" s="172">
        <v>0</v>
      </c>
      <c r="F284" s="172">
        <v>0</v>
      </c>
      <c r="G284" s="172">
        <f t="shared" si="5"/>
        <v>0</v>
      </c>
    </row>
    <row r="285" spans="1:7" ht="38.25">
      <c r="A285" s="173"/>
      <c r="B285" s="181" t="s">
        <v>968</v>
      </c>
      <c r="C285" s="185"/>
      <c r="D285" s="176"/>
      <c r="E285" s="177">
        <v>0</v>
      </c>
      <c r="F285" s="177">
        <v>0</v>
      </c>
      <c r="G285" s="177">
        <f t="shared" si="5"/>
        <v>0</v>
      </c>
    </row>
    <row r="286" spans="1:7" ht="38.25">
      <c r="A286" s="30"/>
      <c r="B286" s="89" t="s">
        <v>969</v>
      </c>
      <c r="C286" s="44"/>
      <c r="D286" s="40"/>
      <c r="E286" s="42">
        <v>0</v>
      </c>
      <c r="F286" s="42">
        <v>0</v>
      </c>
      <c r="G286" s="42">
        <f t="shared" si="5"/>
        <v>0</v>
      </c>
    </row>
    <row r="287" spans="1:7" ht="51">
      <c r="A287" s="30"/>
      <c r="B287" s="89" t="s">
        <v>970</v>
      </c>
      <c r="C287" s="44"/>
      <c r="D287" s="40"/>
      <c r="E287" s="42">
        <v>0</v>
      </c>
      <c r="F287" s="42">
        <v>0</v>
      </c>
      <c r="G287" s="42">
        <f t="shared" si="5"/>
        <v>0</v>
      </c>
    </row>
    <row r="288" spans="1:7" ht="51">
      <c r="A288" s="30"/>
      <c r="B288" s="89" t="s">
        <v>971</v>
      </c>
      <c r="C288" s="44"/>
      <c r="D288" s="40"/>
      <c r="E288" s="42">
        <v>0</v>
      </c>
      <c r="F288" s="42">
        <v>0</v>
      </c>
      <c r="G288" s="42">
        <f t="shared" si="5"/>
        <v>0</v>
      </c>
    </row>
    <row r="289" spans="1:7" ht="63.75">
      <c r="A289" s="30"/>
      <c r="B289" s="89" t="s">
        <v>972</v>
      </c>
      <c r="C289" s="44"/>
      <c r="D289" s="40"/>
      <c r="E289" s="42">
        <v>0</v>
      </c>
      <c r="F289" s="42">
        <v>0</v>
      </c>
      <c r="G289" s="42">
        <f t="shared" si="5"/>
        <v>0</v>
      </c>
    </row>
    <row r="290" spans="1:7" ht="63.75">
      <c r="A290" s="30"/>
      <c r="B290" s="89" t="s">
        <v>973</v>
      </c>
      <c r="C290" s="44"/>
      <c r="D290" s="40"/>
      <c r="E290" s="42">
        <v>0</v>
      </c>
      <c r="F290" s="42">
        <v>0</v>
      </c>
      <c r="G290" s="42">
        <f t="shared" si="5"/>
        <v>0</v>
      </c>
    </row>
    <row r="291" spans="1:7" ht="51">
      <c r="A291" s="30"/>
      <c r="B291" s="89" t="s">
        <v>974</v>
      </c>
      <c r="C291" s="44"/>
      <c r="D291" s="40"/>
      <c r="E291" s="42">
        <v>0</v>
      </c>
      <c r="F291" s="42">
        <v>0</v>
      </c>
      <c r="G291" s="42">
        <f t="shared" si="5"/>
        <v>0</v>
      </c>
    </row>
    <row r="292" spans="1:7" ht="38.25">
      <c r="A292" s="30"/>
      <c r="B292" s="89" t="s">
        <v>975</v>
      </c>
      <c r="C292" s="44"/>
      <c r="D292" s="40"/>
      <c r="E292" s="42">
        <v>0</v>
      </c>
      <c r="F292" s="42">
        <v>0</v>
      </c>
      <c r="G292" s="42">
        <f t="shared" si="5"/>
        <v>0</v>
      </c>
    </row>
    <row r="293" spans="1:7" ht="38.25">
      <c r="A293" s="30"/>
      <c r="B293" s="89" t="s">
        <v>976</v>
      </c>
      <c r="C293" s="44"/>
      <c r="D293" s="40"/>
      <c r="E293" s="42">
        <v>0</v>
      </c>
      <c r="F293" s="42">
        <v>0</v>
      </c>
      <c r="G293" s="42">
        <f t="shared" si="5"/>
        <v>0</v>
      </c>
    </row>
    <row r="294" spans="1:7" ht="38.25">
      <c r="A294" s="30"/>
      <c r="B294" s="89" t="s">
        <v>977</v>
      </c>
      <c r="C294" s="44"/>
      <c r="D294" s="40"/>
      <c r="E294" s="42">
        <v>0</v>
      </c>
      <c r="F294" s="42">
        <v>0</v>
      </c>
      <c r="G294" s="42">
        <f t="shared" si="5"/>
        <v>0</v>
      </c>
    </row>
    <row r="295" spans="1:7" ht="38.25">
      <c r="A295" s="31"/>
      <c r="B295" s="180" t="s">
        <v>978</v>
      </c>
      <c r="C295" s="184"/>
      <c r="D295" s="171"/>
      <c r="E295" s="172">
        <v>0</v>
      </c>
      <c r="F295" s="172">
        <v>0</v>
      </c>
      <c r="G295" s="172">
        <f t="shared" si="5"/>
        <v>0</v>
      </c>
    </row>
    <row r="296" spans="1:7" ht="38.25">
      <c r="A296" s="173"/>
      <c r="B296" s="181" t="s">
        <v>979</v>
      </c>
      <c r="C296" s="185"/>
      <c r="D296" s="176"/>
      <c r="E296" s="177">
        <v>0</v>
      </c>
      <c r="F296" s="177">
        <v>0</v>
      </c>
      <c r="G296" s="177">
        <f t="shared" si="5"/>
        <v>0</v>
      </c>
    </row>
    <row r="297" spans="1:7" ht="38.25">
      <c r="A297" s="30"/>
      <c r="B297" s="89" t="s">
        <v>1236</v>
      </c>
      <c r="C297" s="44"/>
      <c r="D297" s="40"/>
      <c r="E297" s="42">
        <v>1266374.8700000001</v>
      </c>
      <c r="F297" s="42">
        <v>1266374.8700000001</v>
      </c>
      <c r="G297" s="42">
        <f t="shared" si="5"/>
        <v>0</v>
      </c>
    </row>
    <row r="298" spans="1:7" ht="12.75">
      <c r="A298" s="30"/>
      <c r="B298" s="89"/>
      <c r="C298" s="44"/>
      <c r="D298" s="40"/>
      <c r="E298" s="42"/>
      <c r="F298" s="42"/>
      <c r="G298" s="42"/>
    </row>
    <row r="299" spans="1:7" ht="12.75">
      <c r="A299" s="139"/>
      <c r="B299" s="140"/>
      <c r="C299" s="141"/>
      <c r="D299" s="46"/>
      <c r="E299" s="142"/>
      <c r="F299" s="142"/>
      <c r="G299" s="142"/>
    </row>
    <row r="300" spans="1:7" ht="12.75">
      <c r="A300" s="126"/>
      <c r="B300" s="127" t="s">
        <v>1294</v>
      </c>
      <c r="C300" s="128">
        <f>SUM(C302:C305)</f>
        <v>27377084</v>
      </c>
      <c r="D300" s="129"/>
      <c r="E300" s="128">
        <f>SUM(E302:E305)</f>
        <v>22220239.57</v>
      </c>
      <c r="F300" s="128">
        <f>SUM(F302:F305)</f>
        <v>550857.56999999995</v>
      </c>
      <c r="G300" s="149">
        <f>SUM(G302:G305)</f>
        <v>21669382</v>
      </c>
    </row>
    <row r="301" spans="1:7" ht="12.75">
      <c r="A301" s="139"/>
      <c r="B301" s="140"/>
      <c r="C301" s="141"/>
      <c r="D301" s="46"/>
      <c r="E301" s="142"/>
      <c r="F301" s="142"/>
      <c r="G301" s="142"/>
    </row>
    <row r="302" spans="1:7" ht="25.5">
      <c r="A302" s="30"/>
      <c r="B302" s="58" t="s">
        <v>75</v>
      </c>
      <c r="C302" s="68">
        <v>12379602.390000001</v>
      </c>
      <c r="D302" s="40"/>
      <c r="E302" s="42">
        <v>6671900.3900000006</v>
      </c>
      <c r="F302" s="42">
        <v>0</v>
      </c>
      <c r="G302" s="42">
        <f>E302-F302</f>
        <v>6671900.3900000006</v>
      </c>
    </row>
    <row r="303" spans="1:7" ht="38.25">
      <c r="A303" s="30"/>
      <c r="B303" s="58" t="s">
        <v>76</v>
      </c>
      <c r="C303" s="68">
        <v>14997481.609999999</v>
      </c>
      <c r="D303" s="40"/>
      <c r="E303" s="42">
        <v>14997481.609999999</v>
      </c>
      <c r="F303" s="42">
        <v>0</v>
      </c>
      <c r="G303" s="42">
        <f>E303-F303</f>
        <v>14997481.609999999</v>
      </c>
    </row>
    <row r="304" spans="1:7" ht="38.25">
      <c r="A304" s="30"/>
      <c r="B304" s="58" t="s">
        <v>861</v>
      </c>
      <c r="C304" s="68"/>
      <c r="D304" s="40"/>
      <c r="E304" s="42">
        <v>550857.56999999995</v>
      </c>
      <c r="F304" s="42">
        <v>550857.56999999995</v>
      </c>
      <c r="G304" s="42">
        <f>E304-F304</f>
        <v>0</v>
      </c>
    </row>
    <row r="305" spans="1:7" ht="12.75">
      <c r="A305" s="30"/>
      <c r="B305" s="89"/>
      <c r="C305" s="44"/>
      <c r="D305" s="40"/>
      <c r="E305" s="42"/>
      <c r="F305" s="42"/>
      <c r="G305" s="42"/>
    </row>
    <row r="306" spans="1:7" ht="12.75">
      <c r="A306" s="30"/>
      <c r="B306" s="89"/>
      <c r="C306" s="44"/>
      <c r="D306" s="40"/>
      <c r="E306" s="42"/>
      <c r="F306" s="42"/>
      <c r="G306" s="42"/>
    </row>
    <row r="307" spans="1:7" ht="12.75">
      <c r="A307" s="126"/>
      <c r="B307" s="127" t="s">
        <v>1289</v>
      </c>
      <c r="C307" s="128">
        <f>SUM(C309:C318)</f>
        <v>85192884</v>
      </c>
      <c r="D307" s="129"/>
      <c r="E307" s="128">
        <f>SUM(E309:E318)</f>
        <v>129168326.14000002</v>
      </c>
      <c r="F307" s="128">
        <f>SUM(F309:F318)</f>
        <v>6777206.8600000003</v>
      </c>
      <c r="G307" s="149">
        <f>SUM(G309:G318)</f>
        <v>122391119.28</v>
      </c>
    </row>
    <row r="308" spans="1:7" ht="12.75">
      <c r="A308" s="139"/>
      <c r="B308" s="140"/>
      <c r="C308" s="141"/>
      <c r="D308" s="46"/>
      <c r="E308" s="142"/>
      <c r="F308" s="142"/>
      <c r="G308" s="142"/>
    </row>
    <row r="309" spans="1:7" ht="25.5">
      <c r="A309" s="30"/>
      <c r="B309" s="58" t="s">
        <v>78</v>
      </c>
      <c r="C309" s="68">
        <v>38523242.719999999</v>
      </c>
      <c r="D309" s="40"/>
      <c r="E309" s="42">
        <v>75721478</v>
      </c>
      <c r="F309" s="42">
        <v>0</v>
      </c>
      <c r="G309" s="42">
        <f t="shared" ref="G309:G317" si="6">E309-F309</f>
        <v>75721478</v>
      </c>
    </row>
    <row r="310" spans="1:7" ht="38.25">
      <c r="A310" s="30"/>
      <c r="B310" s="58" t="s">
        <v>79</v>
      </c>
      <c r="C310" s="68">
        <v>46669641.280000001</v>
      </c>
      <c r="D310" s="40"/>
      <c r="E310" s="42">
        <v>46669641.280000001</v>
      </c>
      <c r="F310" s="42">
        <v>0</v>
      </c>
      <c r="G310" s="42">
        <f t="shared" si="6"/>
        <v>46669641.280000001</v>
      </c>
    </row>
    <row r="311" spans="1:7" ht="38.25">
      <c r="A311" s="30"/>
      <c r="B311" s="58" t="s">
        <v>860</v>
      </c>
      <c r="C311" s="68"/>
      <c r="D311" s="40"/>
      <c r="E311" s="42">
        <v>600027.69999999995</v>
      </c>
      <c r="F311" s="42">
        <v>600027.69999999995</v>
      </c>
      <c r="G311" s="42">
        <f t="shared" si="6"/>
        <v>0</v>
      </c>
    </row>
    <row r="312" spans="1:7" ht="38.25">
      <c r="A312" s="30"/>
      <c r="B312" s="58" t="s">
        <v>1227</v>
      </c>
      <c r="C312" s="68"/>
      <c r="D312" s="40"/>
      <c r="E312" s="42">
        <v>2603527</v>
      </c>
      <c r="F312" s="42">
        <v>2603527</v>
      </c>
      <c r="G312" s="42">
        <f t="shared" si="6"/>
        <v>0</v>
      </c>
    </row>
    <row r="313" spans="1:7" ht="38.25">
      <c r="A313" s="31"/>
      <c r="B313" s="169" t="s">
        <v>1228</v>
      </c>
      <c r="C313" s="186"/>
      <c r="D313" s="171"/>
      <c r="E313" s="172">
        <v>606193</v>
      </c>
      <c r="F313" s="172">
        <v>606193</v>
      </c>
      <c r="G313" s="172">
        <f t="shared" si="6"/>
        <v>0</v>
      </c>
    </row>
    <row r="314" spans="1:7" ht="38.25">
      <c r="A314" s="173"/>
      <c r="B314" s="174" t="s">
        <v>1229</v>
      </c>
      <c r="C314" s="187"/>
      <c r="D314" s="176"/>
      <c r="E314" s="177">
        <v>500875</v>
      </c>
      <c r="F314" s="177">
        <v>500875</v>
      </c>
      <c r="G314" s="177">
        <f t="shared" si="6"/>
        <v>0</v>
      </c>
    </row>
    <row r="315" spans="1:7" ht="38.25">
      <c r="A315" s="30"/>
      <c r="B315" s="58" t="s">
        <v>1230</v>
      </c>
      <c r="C315" s="68"/>
      <c r="D315" s="40"/>
      <c r="E315" s="42">
        <v>1275469</v>
      </c>
      <c r="F315" s="42">
        <v>1275469</v>
      </c>
      <c r="G315" s="42">
        <f t="shared" si="6"/>
        <v>0</v>
      </c>
    </row>
    <row r="316" spans="1:7" ht="38.25">
      <c r="A316" s="30"/>
      <c r="B316" s="58" t="s">
        <v>1280</v>
      </c>
      <c r="C316" s="68"/>
      <c r="D316" s="40"/>
      <c r="E316" s="42">
        <v>684380.12</v>
      </c>
      <c r="F316" s="42">
        <v>684380.12</v>
      </c>
      <c r="G316" s="42">
        <f t="shared" si="6"/>
        <v>0</v>
      </c>
    </row>
    <row r="317" spans="1:7" ht="38.25">
      <c r="A317" s="30"/>
      <c r="B317" s="58" t="s">
        <v>1281</v>
      </c>
      <c r="C317" s="68"/>
      <c r="D317" s="40"/>
      <c r="E317" s="42">
        <v>506735.04</v>
      </c>
      <c r="F317" s="42">
        <v>506735.04</v>
      </c>
      <c r="G317" s="42">
        <f t="shared" si="6"/>
        <v>0</v>
      </c>
    </row>
    <row r="318" spans="1:7" ht="12.75">
      <c r="A318" s="30"/>
      <c r="B318" s="89"/>
      <c r="C318" s="44"/>
      <c r="D318" s="40"/>
      <c r="E318" s="42"/>
      <c r="F318" s="42"/>
      <c r="G318" s="42"/>
    </row>
    <row r="319" spans="1:7" ht="12.75">
      <c r="A319" s="143"/>
      <c r="B319" s="150"/>
      <c r="C319" s="151"/>
      <c r="D319" s="152"/>
      <c r="E319" s="153"/>
      <c r="F319" s="153"/>
      <c r="G319" s="153"/>
    </row>
    <row r="320" spans="1:7" ht="12.75">
      <c r="A320" s="144"/>
      <c r="B320" s="92"/>
      <c r="C320" s="145"/>
      <c r="D320" s="91"/>
      <c r="E320" s="145"/>
      <c r="F320" s="145"/>
      <c r="G320" s="145"/>
    </row>
    <row r="321" spans="1:7" ht="12.75">
      <c r="A321" s="144"/>
      <c r="B321" s="92"/>
      <c r="C321" s="145"/>
      <c r="D321" s="91"/>
      <c r="E321" s="145"/>
      <c r="F321" s="145"/>
      <c r="G321" s="145"/>
    </row>
    <row r="322" spans="1:7" ht="12.75">
      <c r="A322" s="144"/>
      <c r="B322" s="92"/>
      <c r="C322" s="145"/>
      <c r="D322" s="91"/>
      <c r="E322" s="145"/>
      <c r="F322" s="145"/>
      <c r="G322" s="145"/>
    </row>
    <row r="323" spans="1:7" ht="12.75">
      <c r="A323" s="144"/>
      <c r="B323" s="92"/>
      <c r="C323" s="145"/>
      <c r="D323" s="91"/>
      <c r="E323" s="145"/>
      <c r="F323" s="145"/>
      <c r="G323" s="145"/>
    </row>
    <row r="324" spans="1:7" ht="12.75">
      <c r="A324" s="144"/>
      <c r="B324" s="92"/>
      <c r="C324" s="145"/>
      <c r="D324" s="91"/>
      <c r="E324" s="145"/>
      <c r="F324" s="145"/>
      <c r="G324" s="145"/>
    </row>
    <row r="325" spans="1:7" ht="12.75">
      <c r="A325" s="144"/>
      <c r="B325" s="92"/>
      <c r="C325" s="145"/>
      <c r="D325" s="91"/>
      <c r="E325" s="145"/>
      <c r="F325" s="145"/>
      <c r="G325" s="145"/>
    </row>
    <row r="326" spans="1:7" ht="12.75">
      <c r="A326" s="144"/>
      <c r="B326" s="92"/>
      <c r="C326" s="145"/>
      <c r="D326" s="91"/>
      <c r="E326" s="145"/>
      <c r="F326" s="145"/>
      <c r="G326" s="145"/>
    </row>
    <row r="327" spans="1:7" ht="12.75">
      <c r="A327" s="144"/>
      <c r="B327" s="92"/>
      <c r="C327" s="145"/>
      <c r="D327" s="91"/>
      <c r="E327" s="145"/>
      <c r="F327" s="145"/>
      <c r="G327" s="145"/>
    </row>
    <row r="328" spans="1:7" ht="12.75">
      <c r="A328" s="144"/>
      <c r="B328" s="92"/>
      <c r="C328" s="145"/>
      <c r="D328" s="91"/>
      <c r="E328" s="145"/>
      <c r="F328" s="145"/>
      <c r="G328" s="145"/>
    </row>
    <row r="329" spans="1:7" ht="12.75">
      <c r="A329" s="144"/>
      <c r="B329" s="92"/>
      <c r="C329" s="145"/>
      <c r="D329" s="91"/>
      <c r="E329" s="145"/>
      <c r="F329" s="145"/>
      <c r="G329" s="145"/>
    </row>
    <row r="330" spans="1:7" ht="12.75">
      <c r="A330" s="144"/>
      <c r="B330" s="92"/>
      <c r="C330" s="145"/>
      <c r="D330" s="91"/>
      <c r="E330" s="145"/>
      <c r="F330" s="145"/>
      <c r="G330" s="145"/>
    </row>
    <row r="331" spans="1:7" ht="12.75">
      <c r="A331" s="144"/>
      <c r="B331" s="92"/>
      <c r="C331" s="145"/>
      <c r="D331" s="91"/>
      <c r="E331" s="145"/>
      <c r="F331" s="145"/>
      <c r="G331" s="145"/>
    </row>
    <row r="332" spans="1:7" ht="12.75">
      <c r="A332" s="144"/>
      <c r="B332" s="92"/>
      <c r="C332" s="145"/>
      <c r="D332" s="91"/>
      <c r="E332" s="145"/>
      <c r="F332" s="145"/>
      <c r="G332" s="145"/>
    </row>
    <row r="333" spans="1:7">
      <c r="C333" s="24"/>
      <c r="D333" s="24"/>
      <c r="E333" s="24"/>
      <c r="F333" s="24"/>
      <c r="G333" s="24"/>
    </row>
    <row r="334" spans="1:7">
      <c r="C334" s="24"/>
      <c r="D334" s="24"/>
      <c r="E334" s="24"/>
      <c r="F334" s="24"/>
      <c r="G334" s="24"/>
    </row>
    <row r="335" spans="1:7">
      <c r="C335" s="24"/>
      <c r="D335" s="24"/>
      <c r="E335" s="24"/>
      <c r="F335" s="24"/>
      <c r="G335" s="24"/>
    </row>
    <row r="336" spans="1:7">
      <c r="C336" s="24"/>
      <c r="D336" s="24"/>
      <c r="E336" s="24"/>
      <c r="F336" s="24"/>
      <c r="G336" s="24"/>
    </row>
    <row r="337" spans="3:7">
      <c r="C337" s="24"/>
      <c r="D337" s="24"/>
      <c r="E337" s="24"/>
      <c r="F337" s="24"/>
      <c r="G337" s="24"/>
    </row>
    <row r="338" spans="3:7">
      <c r="C338" s="24"/>
      <c r="D338" s="24"/>
      <c r="E338" s="24"/>
      <c r="F338" s="24"/>
      <c r="G338" s="24"/>
    </row>
    <row r="339" spans="3:7">
      <c r="C339" s="24"/>
      <c r="D339" s="24"/>
      <c r="E339" s="24"/>
      <c r="F339" s="24"/>
      <c r="G339" s="24"/>
    </row>
    <row r="340" spans="3:7">
      <c r="C340" s="24"/>
      <c r="D340" s="24"/>
      <c r="E340" s="24"/>
      <c r="F340" s="24"/>
      <c r="G340" s="24"/>
    </row>
    <row r="341" spans="3:7">
      <c r="C341" s="24"/>
      <c r="D341" s="24"/>
      <c r="E341" s="24"/>
      <c r="F341" s="24"/>
      <c r="G341" s="24"/>
    </row>
    <row r="342" spans="3:7">
      <c r="C342" s="24"/>
      <c r="D342" s="24"/>
      <c r="E342" s="24"/>
      <c r="F342" s="24"/>
      <c r="G342" s="24"/>
    </row>
    <row r="343" spans="3:7">
      <c r="C343" s="24"/>
      <c r="D343" s="24"/>
      <c r="E343" s="24"/>
      <c r="F343" s="24"/>
      <c r="G343" s="24"/>
    </row>
    <row r="344" spans="3:7">
      <c r="C344" s="24"/>
      <c r="D344" s="24"/>
      <c r="E344" s="24"/>
      <c r="F344" s="24"/>
      <c r="G344" s="24"/>
    </row>
    <row r="345" spans="3:7">
      <c r="C345" s="24"/>
      <c r="D345" s="24"/>
      <c r="E345" s="24"/>
      <c r="F345" s="24"/>
      <c r="G345" s="24"/>
    </row>
    <row r="346" spans="3:7">
      <c r="C346" s="24"/>
      <c r="D346" s="24"/>
      <c r="E346" s="24"/>
      <c r="F346" s="24"/>
      <c r="G346" s="24"/>
    </row>
    <row r="347" spans="3:7">
      <c r="C347" s="24"/>
      <c r="D347" s="24"/>
      <c r="E347" s="24"/>
      <c r="F347" s="24"/>
      <c r="G347" s="24"/>
    </row>
    <row r="348" spans="3:7">
      <c r="C348" s="24"/>
      <c r="D348" s="24"/>
      <c r="E348" s="24"/>
      <c r="F348" s="24"/>
      <c r="G348" s="24"/>
    </row>
    <row r="349" spans="3:7">
      <c r="C349" s="24"/>
      <c r="D349" s="24"/>
      <c r="E349" s="24"/>
      <c r="F349" s="24"/>
      <c r="G349" s="24"/>
    </row>
    <row r="350" spans="3:7">
      <c r="C350" s="24"/>
      <c r="D350" s="24"/>
      <c r="E350" s="24"/>
      <c r="F350" s="24"/>
      <c r="G350" s="24"/>
    </row>
    <row r="351" spans="3:7">
      <c r="C351" s="24"/>
      <c r="D351" s="24"/>
      <c r="E351" s="24"/>
      <c r="F351" s="24"/>
      <c r="G351" s="24"/>
    </row>
    <row r="352" spans="3:7">
      <c r="C352" s="24"/>
      <c r="D352" s="24"/>
      <c r="E352" s="24"/>
      <c r="F352" s="24"/>
      <c r="G352" s="24"/>
    </row>
    <row r="353" spans="3:7">
      <c r="C353" s="24"/>
      <c r="D353" s="24"/>
      <c r="E353" s="24"/>
      <c r="F353" s="24"/>
      <c r="G353" s="24"/>
    </row>
    <row r="354" spans="3:7">
      <c r="C354" s="24"/>
      <c r="D354" s="24"/>
      <c r="E354" s="24"/>
      <c r="F354" s="24"/>
      <c r="G354" s="24"/>
    </row>
    <row r="355" spans="3:7">
      <c r="C355" s="24"/>
      <c r="D355" s="24"/>
      <c r="E355" s="24"/>
      <c r="F355" s="24"/>
      <c r="G355" s="24"/>
    </row>
    <row r="356" spans="3:7">
      <c r="C356" s="24"/>
      <c r="D356" s="24"/>
      <c r="E356" s="24"/>
      <c r="F356" s="24"/>
      <c r="G356" s="24"/>
    </row>
    <row r="357" spans="3:7">
      <c r="C357" s="24"/>
      <c r="D357" s="24"/>
      <c r="E357" s="24"/>
      <c r="F357" s="24"/>
      <c r="G357" s="24"/>
    </row>
    <row r="358" spans="3:7">
      <c r="C358" s="24"/>
      <c r="D358" s="24"/>
      <c r="E358" s="24"/>
      <c r="F358" s="24"/>
      <c r="G358" s="24"/>
    </row>
    <row r="359" spans="3:7">
      <c r="C359" s="24"/>
      <c r="D359" s="24"/>
      <c r="E359" s="24"/>
      <c r="F359" s="24"/>
      <c r="G359" s="24"/>
    </row>
    <row r="360" spans="3:7">
      <c r="C360" s="24"/>
      <c r="D360" s="24"/>
      <c r="E360" s="24"/>
      <c r="F360" s="24"/>
      <c r="G360" s="24"/>
    </row>
    <row r="361" spans="3:7">
      <c r="C361" s="24"/>
      <c r="D361" s="24"/>
      <c r="E361" s="24"/>
      <c r="F361" s="24"/>
      <c r="G361" s="24"/>
    </row>
    <row r="362" spans="3:7">
      <c r="C362" s="24"/>
      <c r="D362" s="24"/>
      <c r="E362" s="24"/>
      <c r="F362" s="24"/>
      <c r="G362" s="24"/>
    </row>
    <row r="363" spans="3:7">
      <c r="C363" s="24"/>
      <c r="D363" s="24"/>
      <c r="E363" s="24"/>
      <c r="F363" s="24"/>
      <c r="G363" s="24"/>
    </row>
    <row r="364" spans="3:7">
      <c r="C364" s="24"/>
      <c r="D364" s="24"/>
      <c r="E364" s="24"/>
      <c r="F364" s="24"/>
      <c r="G364" s="24"/>
    </row>
    <row r="365" spans="3:7">
      <c r="C365" s="24"/>
      <c r="D365" s="24"/>
      <c r="E365" s="24"/>
      <c r="F365" s="24"/>
      <c r="G365" s="24"/>
    </row>
    <row r="366" spans="3:7">
      <c r="C366" s="24"/>
      <c r="D366" s="24"/>
      <c r="E366" s="24"/>
      <c r="F366" s="24"/>
      <c r="G366" s="24"/>
    </row>
    <row r="367" spans="3:7">
      <c r="C367" s="24"/>
      <c r="D367" s="24"/>
      <c r="E367" s="24"/>
      <c r="F367" s="24"/>
      <c r="G367" s="24"/>
    </row>
    <row r="368" spans="3:7">
      <c r="C368" s="24"/>
      <c r="D368" s="24"/>
      <c r="E368" s="24"/>
      <c r="F368" s="24"/>
      <c r="G368" s="24"/>
    </row>
    <row r="369" spans="3:7">
      <c r="C369" s="24"/>
      <c r="D369" s="24"/>
      <c r="E369" s="24"/>
      <c r="F369" s="24"/>
      <c r="G369" s="24"/>
    </row>
    <row r="370" spans="3:7">
      <c r="C370" s="24"/>
      <c r="D370" s="24"/>
      <c r="E370" s="24"/>
      <c r="F370" s="24"/>
      <c r="G370" s="24"/>
    </row>
    <row r="371" spans="3:7">
      <c r="C371" s="24"/>
      <c r="D371" s="24"/>
      <c r="E371" s="24"/>
      <c r="F371" s="24"/>
      <c r="G371" s="24"/>
    </row>
    <row r="372" spans="3:7">
      <c r="C372" s="24"/>
      <c r="D372" s="24"/>
      <c r="E372" s="24"/>
      <c r="F372" s="24"/>
      <c r="G372" s="24"/>
    </row>
    <row r="373" spans="3:7">
      <c r="C373" s="24"/>
      <c r="D373" s="24"/>
      <c r="E373" s="24"/>
      <c r="F373" s="24"/>
      <c r="G373" s="24"/>
    </row>
    <row r="374" spans="3:7">
      <c r="C374" s="24"/>
      <c r="D374" s="24"/>
      <c r="E374" s="24"/>
      <c r="F374" s="24"/>
      <c r="G374" s="24"/>
    </row>
    <row r="375" spans="3:7">
      <c r="C375" s="24"/>
      <c r="D375" s="24"/>
      <c r="E375" s="24"/>
      <c r="F375" s="24"/>
      <c r="G375" s="24"/>
    </row>
    <row r="376" spans="3:7">
      <c r="C376" s="24"/>
      <c r="D376" s="24"/>
      <c r="E376" s="24"/>
      <c r="F376" s="24"/>
      <c r="G376" s="24"/>
    </row>
    <row r="377" spans="3:7">
      <c r="C377" s="24"/>
      <c r="D377" s="24"/>
      <c r="E377" s="24"/>
      <c r="F377" s="24"/>
      <c r="G377" s="24"/>
    </row>
    <row r="378" spans="3:7">
      <c r="C378" s="24"/>
      <c r="D378" s="24"/>
      <c r="E378" s="24"/>
      <c r="F378" s="24"/>
      <c r="G378" s="24"/>
    </row>
    <row r="379" spans="3:7">
      <c r="C379" s="24"/>
      <c r="D379" s="24"/>
      <c r="E379" s="24"/>
      <c r="F379" s="24"/>
      <c r="G379" s="24"/>
    </row>
    <row r="380" spans="3:7">
      <c r="C380" s="24"/>
      <c r="D380" s="24"/>
      <c r="E380" s="24"/>
      <c r="F380" s="24"/>
      <c r="G380" s="24"/>
    </row>
    <row r="381" spans="3:7">
      <c r="C381" s="24"/>
      <c r="D381" s="24"/>
      <c r="E381" s="24"/>
      <c r="F381" s="24"/>
      <c r="G381" s="24"/>
    </row>
    <row r="382" spans="3:7">
      <c r="C382" s="24"/>
      <c r="D382" s="24"/>
      <c r="E382" s="24"/>
      <c r="F382" s="24"/>
      <c r="G382" s="24"/>
    </row>
    <row r="383" spans="3:7">
      <c r="C383" s="24"/>
      <c r="D383" s="24"/>
      <c r="E383" s="24"/>
      <c r="F383" s="24"/>
      <c r="G383" s="24"/>
    </row>
    <row r="384" spans="3:7">
      <c r="C384" s="24"/>
      <c r="D384" s="24"/>
      <c r="E384" s="24"/>
      <c r="F384" s="24"/>
      <c r="G384" s="24"/>
    </row>
    <row r="385" spans="3:7">
      <c r="C385" s="24"/>
      <c r="D385" s="24"/>
      <c r="E385" s="24"/>
      <c r="F385" s="24"/>
      <c r="G38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8"/>
  <sheetViews>
    <sheetView view="pageBreakPreview" zoomScaleSheetLayoutView="100" workbookViewId="0">
      <pane ySplit="7" topLeftCell="A8" activePane="bottomLeft" state="frozen"/>
      <selection pane="bottomLeft" activeCell="A6" sqref="A6"/>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48</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43580000</v>
      </c>
      <c r="D9" s="138"/>
      <c r="E9" s="137">
        <f>E11</f>
        <v>26600000</v>
      </c>
      <c r="F9" s="137">
        <f>F11</f>
        <v>0</v>
      </c>
      <c r="G9" s="147">
        <f>G11</f>
        <v>26600000</v>
      </c>
    </row>
    <row r="10" spans="1:7" ht="12.75">
      <c r="A10" s="131"/>
      <c r="B10" s="132"/>
      <c r="C10" s="133"/>
      <c r="D10" s="134"/>
      <c r="E10" s="133"/>
      <c r="F10" s="133"/>
      <c r="G10" s="148"/>
    </row>
    <row r="11" spans="1:7" ht="12.75">
      <c r="A11" s="126"/>
      <c r="B11" s="127" t="s">
        <v>7</v>
      </c>
      <c r="C11" s="128">
        <f>SUM(C13:C20)</f>
        <v>43580000</v>
      </c>
      <c r="D11" s="129"/>
      <c r="E11" s="128">
        <f>SUM(E13:E20)</f>
        <v>26600000</v>
      </c>
      <c r="F11" s="128">
        <f>SUM(F13:F20)</f>
        <v>0</v>
      </c>
      <c r="G11" s="149">
        <f>SUM(G13:G20)</f>
        <v>26600000</v>
      </c>
    </row>
    <row r="12" spans="1:7" ht="12.75">
      <c r="A12" s="30"/>
      <c r="B12" s="37"/>
      <c r="C12" s="41"/>
      <c r="D12" s="40"/>
      <c r="E12" s="42"/>
      <c r="F12" s="42"/>
      <c r="G12" s="42"/>
    </row>
    <row r="13" spans="1:7" ht="12.75">
      <c r="A13" s="30"/>
      <c r="B13" s="37" t="s">
        <v>119</v>
      </c>
      <c r="C13" s="41">
        <v>2000000</v>
      </c>
      <c r="D13" s="40"/>
      <c r="E13" s="42">
        <v>2000000</v>
      </c>
      <c r="F13" s="42">
        <v>0</v>
      </c>
      <c r="G13" s="42">
        <f t="shared" ref="G13:G19" si="0">E13-F13</f>
        <v>2000000</v>
      </c>
    </row>
    <row r="14" spans="1:7" ht="12.75">
      <c r="A14" s="30"/>
      <c r="B14" s="37" t="s">
        <v>120</v>
      </c>
      <c r="C14" s="41">
        <v>14000000</v>
      </c>
      <c r="D14" s="40"/>
      <c r="E14" s="42">
        <v>14000000</v>
      </c>
      <c r="F14" s="42">
        <v>0</v>
      </c>
      <c r="G14" s="42">
        <f t="shared" si="0"/>
        <v>14000000</v>
      </c>
    </row>
    <row r="15" spans="1:7" ht="12.75">
      <c r="A15" s="30"/>
      <c r="B15" s="37" t="s">
        <v>121</v>
      </c>
      <c r="C15" s="41">
        <v>2000000</v>
      </c>
      <c r="D15" s="40"/>
      <c r="E15" s="42">
        <v>2000000</v>
      </c>
      <c r="F15" s="42">
        <v>0</v>
      </c>
      <c r="G15" s="42">
        <f t="shared" si="0"/>
        <v>2000000</v>
      </c>
    </row>
    <row r="16" spans="1:7" ht="12.75">
      <c r="A16" s="30"/>
      <c r="B16" s="37" t="s">
        <v>122</v>
      </c>
      <c r="C16" s="41">
        <v>2000000</v>
      </c>
      <c r="D16" s="40"/>
      <c r="E16" s="42">
        <v>2000000</v>
      </c>
      <c r="F16" s="42">
        <v>0</v>
      </c>
      <c r="G16" s="42">
        <f t="shared" si="0"/>
        <v>2000000</v>
      </c>
    </row>
    <row r="17" spans="1:7" ht="25.5">
      <c r="A17" s="30"/>
      <c r="B17" s="37" t="s">
        <v>123</v>
      </c>
      <c r="C17" s="41">
        <v>4000000</v>
      </c>
      <c r="D17" s="40"/>
      <c r="E17" s="42">
        <v>4000000</v>
      </c>
      <c r="F17" s="42">
        <v>0</v>
      </c>
      <c r="G17" s="42">
        <f t="shared" si="0"/>
        <v>4000000</v>
      </c>
    </row>
    <row r="18" spans="1:7" ht="12.75">
      <c r="A18" s="30"/>
      <c r="B18" s="37" t="s">
        <v>124</v>
      </c>
      <c r="C18" s="41">
        <v>16980000</v>
      </c>
      <c r="D18" s="40"/>
      <c r="E18" s="42">
        <v>0</v>
      </c>
      <c r="F18" s="42">
        <v>0</v>
      </c>
      <c r="G18" s="42">
        <f t="shared" si="0"/>
        <v>0</v>
      </c>
    </row>
    <row r="19" spans="1:7" ht="25.5">
      <c r="A19" s="30"/>
      <c r="B19" s="37" t="s">
        <v>125</v>
      </c>
      <c r="C19" s="41">
        <v>2600000</v>
      </c>
      <c r="D19" s="40"/>
      <c r="E19" s="42">
        <v>2600000</v>
      </c>
      <c r="F19" s="42">
        <v>0</v>
      </c>
      <c r="G19" s="42">
        <f t="shared" si="0"/>
        <v>2600000</v>
      </c>
    </row>
    <row r="20" spans="1:7" ht="12.75">
      <c r="A20" s="30"/>
      <c r="B20" s="37"/>
      <c r="C20" s="47"/>
      <c r="D20" s="40"/>
      <c r="E20" s="42"/>
      <c r="F20" s="42"/>
      <c r="G20" s="42"/>
    </row>
    <row r="21" spans="1:7" ht="12.75">
      <c r="A21" s="30"/>
      <c r="B21" s="37"/>
      <c r="C21" s="47"/>
      <c r="D21" s="40"/>
      <c r="E21" s="42"/>
      <c r="F21" s="42"/>
      <c r="G21" s="42"/>
    </row>
    <row r="22" spans="1:7" ht="12.75">
      <c r="A22" s="31"/>
      <c r="B22" s="32"/>
      <c r="C22" s="33"/>
      <c r="D22" s="34"/>
      <c r="E22" s="35"/>
      <c r="F22" s="35"/>
      <c r="G22" s="35"/>
    </row>
    <row r="23" spans="1:7" ht="12.75">
      <c r="A23" s="25"/>
      <c r="B23" s="26"/>
      <c r="C23" s="23"/>
      <c r="D23" s="19"/>
      <c r="E23" s="36"/>
      <c r="F23" s="36"/>
      <c r="G23" s="36"/>
    </row>
    <row r="24" spans="1:7" ht="12.75">
      <c r="A24" s="25"/>
      <c r="B24" s="26"/>
      <c r="C24" s="23"/>
      <c r="D24" s="19"/>
      <c r="E24" s="36"/>
      <c r="F24" s="36"/>
      <c r="G24" s="36"/>
    </row>
    <row r="25" spans="1:7" ht="12.75">
      <c r="A25" s="25"/>
      <c r="B25" s="26"/>
      <c r="C25" s="23"/>
      <c r="D25" s="19"/>
      <c r="E25" s="36"/>
      <c r="F25" s="36"/>
      <c r="G25" s="36"/>
    </row>
    <row r="26" spans="1:7" ht="12.75">
      <c r="A26" s="25"/>
      <c r="B26" s="26"/>
      <c r="C26" s="23"/>
      <c r="D26" s="19"/>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3"/>
  <sheetViews>
    <sheetView view="pageBreakPreview" zoomScaleSheetLayoutView="100" workbookViewId="0">
      <pane ySplit="7" topLeftCell="A8" activePane="bottomLeft" state="frozen"/>
      <selection pane="bottomLeft" activeCell="A6" sqref="A6"/>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47</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95000000</v>
      </c>
      <c r="D9" s="138"/>
      <c r="E9" s="137">
        <f>E11</f>
        <v>57600000</v>
      </c>
      <c r="F9" s="137">
        <f>F11</f>
        <v>57600000</v>
      </c>
      <c r="G9" s="147">
        <f>G11</f>
        <v>0</v>
      </c>
    </row>
    <row r="10" spans="1:7" ht="12.75">
      <c r="A10" s="131"/>
      <c r="B10" s="132"/>
      <c r="C10" s="133"/>
      <c r="D10" s="134"/>
      <c r="E10" s="133"/>
      <c r="F10" s="133"/>
      <c r="G10" s="148"/>
    </row>
    <row r="11" spans="1:7" ht="12.75">
      <c r="A11" s="126"/>
      <c r="B11" s="127" t="s">
        <v>7</v>
      </c>
      <c r="C11" s="128">
        <f>SUM(C13:C15)</f>
        <v>95000000</v>
      </c>
      <c r="D11" s="129"/>
      <c r="E11" s="128">
        <f>SUM(E13:E15)</f>
        <v>57600000</v>
      </c>
      <c r="F11" s="128">
        <f>SUM(F13:F15)</f>
        <v>57600000</v>
      </c>
      <c r="G11" s="149">
        <f>SUM(G13:G15)</f>
        <v>0</v>
      </c>
    </row>
    <row r="12" spans="1:7" ht="12.75">
      <c r="A12" s="30"/>
      <c r="B12" s="37"/>
      <c r="C12" s="41"/>
      <c r="D12" s="40"/>
      <c r="E12" s="42"/>
      <c r="F12" s="42"/>
      <c r="G12" s="42"/>
    </row>
    <row r="13" spans="1:7" ht="25.5">
      <c r="A13" s="30"/>
      <c r="B13" s="37" t="s">
        <v>126</v>
      </c>
      <c r="C13" s="41">
        <v>20000000</v>
      </c>
      <c r="D13" s="40"/>
      <c r="E13" s="42">
        <v>0</v>
      </c>
      <c r="F13" s="42">
        <v>0</v>
      </c>
      <c r="G13" s="42">
        <f>E13-F13</f>
        <v>0</v>
      </c>
    </row>
    <row r="14" spans="1:7" ht="12.75">
      <c r="A14" s="30"/>
      <c r="B14" s="37" t="s">
        <v>127</v>
      </c>
      <c r="C14" s="41">
        <v>25000000</v>
      </c>
      <c r="D14" s="40"/>
      <c r="E14" s="42">
        <v>7600000</v>
      </c>
      <c r="F14" s="42">
        <v>7600000</v>
      </c>
      <c r="G14" s="42">
        <f>E14-F14</f>
        <v>0</v>
      </c>
    </row>
    <row r="15" spans="1:7" ht="12.75">
      <c r="A15" s="30"/>
      <c r="B15" s="37" t="s">
        <v>128</v>
      </c>
      <c r="C15" s="41">
        <v>50000000</v>
      </c>
      <c r="D15" s="40"/>
      <c r="E15" s="42">
        <v>50000000</v>
      </c>
      <c r="F15" s="42">
        <v>50000000</v>
      </c>
      <c r="G15" s="42">
        <f>E15-F15</f>
        <v>0</v>
      </c>
    </row>
    <row r="16" spans="1:7" ht="12.75">
      <c r="A16" s="30"/>
      <c r="B16" s="37"/>
      <c r="C16" s="47"/>
      <c r="D16" s="40"/>
      <c r="E16" s="42"/>
      <c r="F16" s="42"/>
      <c r="G16" s="42"/>
    </row>
    <row r="17" spans="1:7" ht="12.75">
      <c r="A17" s="31"/>
      <c r="B17" s="32"/>
      <c r="C17" s="33"/>
      <c r="D17" s="34"/>
      <c r="E17" s="35"/>
      <c r="F17" s="35"/>
      <c r="G17" s="35"/>
    </row>
    <row r="18" spans="1:7" ht="12.75">
      <c r="A18" s="25"/>
      <c r="B18" s="26"/>
      <c r="C18" s="23"/>
      <c r="D18" s="19"/>
      <c r="E18" s="36"/>
      <c r="F18" s="36"/>
      <c r="G18" s="36"/>
    </row>
    <row r="19" spans="1:7" ht="12.75">
      <c r="A19" s="25"/>
      <c r="B19" s="26"/>
      <c r="C19" s="23"/>
      <c r="D19" s="19"/>
      <c r="E19" s="36"/>
      <c r="F19" s="36"/>
      <c r="G19" s="36"/>
    </row>
    <row r="20" spans="1:7" ht="12.75">
      <c r="A20" s="25"/>
      <c r="B20" s="26"/>
      <c r="C20" s="23"/>
      <c r="D20" s="19"/>
      <c r="E20" s="36"/>
      <c r="F20" s="36"/>
      <c r="G20" s="36"/>
    </row>
    <row r="21" spans="1:7" ht="12.75">
      <c r="A21" s="25"/>
      <c r="B21" s="26"/>
      <c r="C21" s="23"/>
      <c r="D21" s="19"/>
      <c r="E21" s="36"/>
      <c r="F21" s="36"/>
      <c r="G21" s="36"/>
    </row>
    <row r="22" spans="1:7" ht="13.5">
      <c r="A22" s="16"/>
      <c r="B22" s="17"/>
      <c r="C22" s="19"/>
      <c r="D22" s="6"/>
      <c r="E22" s="36"/>
      <c r="F22" s="36"/>
      <c r="G22" s="36"/>
    </row>
    <row r="23" spans="1:7" ht="13.5">
      <c r="A23" s="16"/>
      <c r="B23" s="17"/>
      <c r="C23" s="19"/>
      <c r="D23" s="6"/>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3"/>
  <sheetViews>
    <sheetView view="pageBreakPreview" zoomScaleSheetLayoutView="100" workbookViewId="0">
      <pane ySplit="7" topLeftCell="A8" activePane="bottomLeft" state="frozen"/>
      <selection pane="bottomLeft" activeCell="B18" sqref="B1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0.100000000000001" customHeight="1">
      <c r="A3" s="354" t="s">
        <v>1300</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0</v>
      </c>
      <c r="D9" s="138"/>
      <c r="E9" s="137">
        <f>E11</f>
        <v>45356021.940000005</v>
      </c>
      <c r="F9" s="137">
        <f>F11</f>
        <v>45356021.940000005</v>
      </c>
      <c r="G9" s="147">
        <f>G11</f>
        <v>0</v>
      </c>
    </row>
    <row r="10" spans="1:7" ht="12.75">
      <c r="A10" s="131"/>
      <c r="B10" s="132"/>
      <c r="C10" s="133"/>
      <c r="D10" s="134"/>
      <c r="E10" s="133"/>
      <c r="F10" s="133"/>
      <c r="G10" s="148"/>
    </row>
    <row r="11" spans="1:7" ht="12.75">
      <c r="A11" s="126"/>
      <c r="B11" s="127" t="s">
        <v>7</v>
      </c>
      <c r="C11" s="128">
        <f>C13+C17+C21</f>
        <v>0</v>
      </c>
      <c r="D11" s="129"/>
      <c r="E11" s="128">
        <f>E13+E17+E21</f>
        <v>45356021.940000005</v>
      </c>
      <c r="F11" s="128">
        <f>F13+F17+F21</f>
        <v>45356021.940000005</v>
      </c>
      <c r="G11" s="149">
        <f>SUM(G13:G15)</f>
        <v>0</v>
      </c>
    </row>
    <row r="12" spans="1:7" ht="12.75">
      <c r="A12" s="30"/>
      <c r="B12" s="37"/>
      <c r="C12" s="41"/>
      <c r="D12" s="40"/>
      <c r="E12" s="42"/>
      <c r="F12" s="42"/>
      <c r="G12" s="42"/>
    </row>
    <row r="13" spans="1:7" ht="12.75">
      <c r="A13" s="30"/>
      <c r="B13" s="27" t="s">
        <v>44</v>
      </c>
      <c r="C13" s="43">
        <v>0</v>
      </c>
      <c r="D13" s="40"/>
      <c r="E13" s="43">
        <v>28796425.399999999</v>
      </c>
      <c r="F13" s="43">
        <v>28796425.399999999</v>
      </c>
      <c r="G13" s="188">
        <f t="shared" ref="G13" si="0">SUM(G14:G15)</f>
        <v>0</v>
      </c>
    </row>
    <row r="14" spans="1:7" ht="25.5">
      <c r="A14" s="30"/>
      <c r="B14" s="28" t="s">
        <v>64</v>
      </c>
      <c r="C14" s="47"/>
      <c r="D14" s="40"/>
      <c r="E14" s="42">
        <v>28796425.399999999</v>
      </c>
      <c r="F14" s="42">
        <v>28796425.399999999</v>
      </c>
      <c r="G14" s="42">
        <f>E14-F14</f>
        <v>0</v>
      </c>
    </row>
    <row r="15" spans="1:7" ht="12.75">
      <c r="A15" s="30"/>
      <c r="B15" s="37"/>
      <c r="C15" s="47"/>
      <c r="D15" s="40"/>
      <c r="E15" s="42"/>
      <c r="F15" s="42"/>
      <c r="G15" s="42"/>
    </row>
    <row r="16" spans="1:7" ht="12.75">
      <c r="A16" s="30"/>
      <c r="B16" s="37"/>
      <c r="C16" s="47"/>
      <c r="D16" s="40"/>
      <c r="E16" s="42"/>
      <c r="F16" s="42"/>
      <c r="G16" s="42"/>
    </row>
    <row r="17" spans="1:7" ht="25.5">
      <c r="A17" s="30"/>
      <c r="B17" s="27" t="s">
        <v>45</v>
      </c>
      <c r="C17" s="43">
        <v>0</v>
      </c>
      <c r="D17" s="40"/>
      <c r="E17" s="43">
        <v>15813912.450000001</v>
      </c>
      <c r="F17" s="43">
        <v>15813912.450000003</v>
      </c>
      <c r="G17" s="188">
        <f t="shared" ref="G17" si="1">SUM(G18:G19)</f>
        <v>0</v>
      </c>
    </row>
    <row r="18" spans="1:7" ht="25.5">
      <c r="A18" s="30"/>
      <c r="B18" s="28" t="s">
        <v>64</v>
      </c>
      <c r="C18" s="47"/>
      <c r="D18" s="40"/>
      <c r="E18" s="42">
        <v>15813912.450000001</v>
      </c>
      <c r="F18" s="42">
        <v>15813912.450000003</v>
      </c>
      <c r="G18" s="42">
        <f>E18-F18</f>
        <v>0</v>
      </c>
    </row>
    <row r="19" spans="1:7" ht="12.75">
      <c r="A19" s="30"/>
      <c r="B19" s="37"/>
      <c r="C19" s="47"/>
      <c r="D19" s="40"/>
      <c r="E19" s="42"/>
      <c r="F19" s="42"/>
      <c r="G19" s="42"/>
    </row>
    <row r="20" spans="1:7" ht="12.75">
      <c r="A20" s="30"/>
      <c r="B20" s="37"/>
      <c r="C20" s="47"/>
      <c r="D20" s="40"/>
      <c r="E20" s="42"/>
      <c r="F20" s="42"/>
      <c r="G20" s="42"/>
    </row>
    <row r="21" spans="1:7" ht="25.5">
      <c r="A21" s="30"/>
      <c r="B21" s="27" t="s">
        <v>46</v>
      </c>
      <c r="C21" s="43">
        <v>0</v>
      </c>
      <c r="D21" s="40"/>
      <c r="E21" s="43">
        <v>745684.09000000008</v>
      </c>
      <c r="F21" s="43">
        <v>745684.09000000008</v>
      </c>
      <c r="G21" s="188">
        <f t="shared" ref="G21" si="2">SUM(G22:G23)</f>
        <v>0</v>
      </c>
    </row>
    <row r="22" spans="1:7" ht="25.5">
      <c r="A22" s="30"/>
      <c r="B22" s="28" t="s">
        <v>64</v>
      </c>
      <c r="C22" s="47"/>
      <c r="D22" s="40"/>
      <c r="E22" s="42">
        <v>745684.09000000008</v>
      </c>
      <c r="F22" s="42">
        <v>745684.09000000008</v>
      </c>
      <c r="G22" s="42">
        <f>E22-F22</f>
        <v>0</v>
      </c>
    </row>
    <row r="23" spans="1:7" ht="12.75">
      <c r="A23" s="30"/>
      <c r="B23" s="37"/>
      <c r="C23" s="47"/>
      <c r="D23" s="40"/>
      <c r="E23" s="42"/>
      <c r="F23" s="42"/>
      <c r="G23" s="42"/>
    </row>
    <row r="24" spans="1:7" ht="12.75">
      <c r="A24" s="30"/>
      <c r="B24" s="37"/>
      <c r="C24" s="47"/>
      <c r="D24" s="40"/>
      <c r="E24" s="42"/>
      <c r="F24" s="42"/>
      <c r="G24" s="42"/>
    </row>
    <row r="25" spans="1:7" ht="12.75">
      <c r="A25" s="30"/>
      <c r="B25" s="37"/>
      <c r="C25" s="47"/>
      <c r="D25" s="40"/>
      <c r="E25" s="42"/>
      <c r="F25" s="42"/>
      <c r="G25" s="42"/>
    </row>
    <row r="26" spans="1:7" ht="12.75">
      <c r="A26" s="30"/>
      <c r="B26" s="37"/>
      <c r="C26" s="47"/>
      <c r="D26" s="40"/>
      <c r="E26" s="42"/>
      <c r="F26" s="42"/>
      <c r="G26" s="42"/>
    </row>
    <row r="27" spans="1:7" ht="12.75">
      <c r="A27" s="31"/>
      <c r="B27" s="32"/>
      <c r="C27" s="33"/>
      <c r="D27" s="34"/>
      <c r="E27" s="35"/>
      <c r="F27" s="35"/>
      <c r="G27" s="35"/>
    </row>
    <row r="28" spans="1:7" ht="12.75">
      <c r="A28" s="25"/>
      <c r="B28" s="26"/>
      <c r="C28" s="23"/>
      <c r="D28" s="19"/>
      <c r="E28" s="36"/>
      <c r="F28" s="36"/>
      <c r="G28" s="36"/>
    </row>
    <row r="29" spans="1:7" ht="12.75">
      <c r="A29" s="25"/>
      <c r="B29" s="26"/>
      <c r="C29" s="23"/>
      <c r="D29" s="19"/>
      <c r="E29" s="36"/>
      <c r="F29" s="36"/>
      <c r="G29" s="36"/>
    </row>
    <row r="30" spans="1:7" ht="12.75">
      <c r="A30" s="25"/>
      <c r="B30" s="26"/>
      <c r="C30" s="23"/>
      <c r="D30" s="19"/>
      <c r="E30" s="36"/>
      <c r="F30" s="36"/>
      <c r="G30" s="36"/>
    </row>
    <row r="31" spans="1:7" ht="12.75">
      <c r="A31" s="25"/>
      <c r="B31" s="26"/>
      <c r="C31" s="23"/>
      <c r="D31" s="19"/>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c r="C163" s="24"/>
      <c r="D163" s="24"/>
      <c r="E163" s="24"/>
      <c r="F163" s="24"/>
      <c r="G163" s="24"/>
    </row>
    <row r="164" spans="1:7">
      <c r="C164" s="24"/>
      <c r="D164" s="24"/>
      <c r="E164" s="24"/>
      <c r="F164" s="24"/>
      <c r="G164" s="24"/>
    </row>
    <row r="165" spans="1:7">
      <c r="C165" s="24"/>
      <c r="D165" s="24"/>
      <c r="E165" s="24"/>
      <c r="F165" s="24"/>
      <c r="G165" s="24"/>
    </row>
    <row r="166" spans="1:7">
      <c r="C166" s="24"/>
      <c r="D166" s="24"/>
      <c r="E166" s="24"/>
      <c r="F166" s="24"/>
      <c r="G166" s="24"/>
    </row>
    <row r="167" spans="1:7">
      <c r="C167" s="24"/>
      <c r="D167" s="24"/>
      <c r="E167" s="24"/>
      <c r="F167" s="24"/>
      <c r="G167" s="24"/>
    </row>
    <row r="168" spans="1:7">
      <c r="C168" s="24"/>
      <c r="D168" s="24"/>
      <c r="E168" s="24"/>
      <c r="F168" s="24"/>
      <c r="G168" s="24"/>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41"/>
  <sheetViews>
    <sheetView view="pageBreakPreview" zoomScaleSheetLayoutView="100" workbookViewId="0">
      <pane ySplit="7" topLeftCell="A8" activePane="bottomLeft" state="frozen"/>
      <selection pane="bottomLeft" activeCell="A6" sqref="A6"/>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32.25" customHeight="1">
      <c r="A3" s="370" t="s">
        <v>1295</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257033850</v>
      </c>
      <c r="D9" s="138"/>
      <c r="E9" s="137">
        <f>E11</f>
        <v>260033850</v>
      </c>
      <c r="F9" s="137">
        <f>F11</f>
        <v>157524427.12</v>
      </c>
      <c r="G9" s="147">
        <f>G11</f>
        <v>102509422.88</v>
      </c>
    </row>
    <row r="10" spans="1:7" ht="12.75">
      <c r="A10" s="131"/>
      <c r="B10" s="132"/>
      <c r="C10" s="133"/>
      <c r="D10" s="134"/>
      <c r="E10" s="133"/>
      <c r="F10" s="133"/>
      <c r="G10" s="148"/>
    </row>
    <row r="11" spans="1:7" ht="12.75">
      <c r="A11" s="126"/>
      <c r="B11" s="127" t="s">
        <v>7</v>
      </c>
      <c r="C11" s="128">
        <f>SUM(C13:C33)</f>
        <v>257033850</v>
      </c>
      <c r="D11" s="129"/>
      <c r="E11" s="128">
        <f>SUM(E13:E33)</f>
        <v>260033850</v>
      </c>
      <c r="F11" s="128">
        <f>SUM(F13:F33)</f>
        <v>157524427.12</v>
      </c>
      <c r="G11" s="149">
        <f>SUM(G13:G33)</f>
        <v>102509422.88</v>
      </c>
    </row>
    <row r="12" spans="1:7" ht="12.75">
      <c r="A12" s="30"/>
      <c r="B12" s="37"/>
      <c r="C12" s="41"/>
      <c r="D12" s="40"/>
      <c r="E12" s="42"/>
      <c r="F12" s="42"/>
      <c r="G12" s="42"/>
    </row>
    <row r="13" spans="1:7" ht="12.75">
      <c r="A13" s="30"/>
      <c r="B13" s="37" t="s">
        <v>34</v>
      </c>
      <c r="C13" s="41">
        <v>13340600</v>
      </c>
      <c r="D13" s="40"/>
      <c r="E13" s="42">
        <v>13340600</v>
      </c>
      <c r="F13" s="42">
        <v>10672476</v>
      </c>
      <c r="G13" s="42">
        <f t="shared" ref="G13:G32" si="0">E13-F13</f>
        <v>2668124</v>
      </c>
    </row>
    <row r="14" spans="1:7" ht="12.75">
      <c r="A14" s="30"/>
      <c r="B14" s="37" t="s">
        <v>10</v>
      </c>
      <c r="C14" s="41">
        <v>8279975.1799999997</v>
      </c>
      <c r="D14" s="40"/>
      <c r="E14" s="42">
        <v>11279975.18</v>
      </c>
      <c r="F14" s="42">
        <v>7119850.120000001</v>
      </c>
      <c r="G14" s="42">
        <f t="shared" si="0"/>
        <v>4160125.0599999987</v>
      </c>
    </row>
    <row r="15" spans="1:7" ht="12.75">
      <c r="A15" s="30"/>
      <c r="B15" s="37" t="s">
        <v>129</v>
      </c>
      <c r="C15" s="41">
        <v>8722700</v>
      </c>
      <c r="D15" s="40"/>
      <c r="E15" s="42">
        <v>8722700</v>
      </c>
      <c r="F15" s="42">
        <v>3964860</v>
      </c>
      <c r="G15" s="42">
        <f t="shared" si="0"/>
        <v>4757840</v>
      </c>
    </row>
    <row r="16" spans="1:7" ht="12.75">
      <c r="A16" s="30"/>
      <c r="B16" s="37" t="s">
        <v>31</v>
      </c>
      <c r="C16" s="41">
        <v>18503827.510000002</v>
      </c>
      <c r="D16" s="40"/>
      <c r="E16" s="42">
        <v>18503827.510000002</v>
      </c>
      <c r="F16" s="42">
        <v>9251896</v>
      </c>
      <c r="G16" s="42">
        <f t="shared" si="0"/>
        <v>9251931.5100000016</v>
      </c>
    </row>
    <row r="17" spans="1:7" ht="12.75">
      <c r="A17" s="30"/>
      <c r="B17" s="37" t="s">
        <v>130</v>
      </c>
      <c r="C17" s="41">
        <v>15000000</v>
      </c>
      <c r="D17" s="40"/>
      <c r="E17" s="42">
        <v>15000000</v>
      </c>
      <c r="F17" s="42">
        <v>15000000</v>
      </c>
      <c r="G17" s="42">
        <f t="shared" si="0"/>
        <v>0</v>
      </c>
    </row>
    <row r="18" spans="1:7" ht="12.75">
      <c r="A18" s="30"/>
      <c r="B18" s="37" t="s">
        <v>20</v>
      </c>
      <c r="C18" s="41">
        <v>9425698.3100000005</v>
      </c>
      <c r="D18" s="40"/>
      <c r="E18" s="42">
        <v>9425698.3100000005</v>
      </c>
      <c r="F18" s="42">
        <v>4284405</v>
      </c>
      <c r="G18" s="42">
        <f t="shared" si="0"/>
        <v>5141293.3100000005</v>
      </c>
    </row>
    <row r="19" spans="1:7" ht="12.75">
      <c r="A19" s="30"/>
      <c r="B19" s="37" t="s">
        <v>131</v>
      </c>
      <c r="C19" s="41">
        <v>2000000</v>
      </c>
      <c r="D19" s="40"/>
      <c r="E19" s="42">
        <v>2000000</v>
      </c>
      <c r="F19" s="42">
        <v>2000000</v>
      </c>
      <c r="G19" s="42">
        <f t="shared" si="0"/>
        <v>0</v>
      </c>
    </row>
    <row r="20" spans="1:7" ht="12.75">
      <c r="A20" s="30"/>
      <c r="B20" s="37" t="s">
        <v>132</v>
      </c>
      <c r="C20" s="41">
        <v>5389065</v>
      </c>
      <c r="D20" s="40"/>
      <c r="E20" s="42">
        <v>5389065</v>
      </c>
      <c r="F20" s="42">
        <v>2395152</v>
      </c>
      <c r="G20" s="42">
        <f t="shared" si="0"/>
        <v>2993913</v>
      </c>
    </row>
    <row r="21" spans="1:7" ht="12.75">
      <c r="A21" s="30"/>
      <c r="B21" s="37" t="s">
        <v>120</v>
      </c>
      <c r="C21" s="41">
        <v>20000000</v>
      </c>
      <c r="D21" s="40"/>
      <c r="E21" s="42">
        <v>20000000</v>
      </c>
      <c r="F21" s="42">
        <v>12000000</v>
      </c>
      <c r="G21" s="42">
        <f t="shared" si="0"/>
        <v>8000000</v>
      </c>
    </row>
    <row r="22" spans="1:7" ht="12.75">
      <c r="A22" s="30"/>
      <c r="B22" s="37" t="s">
        <v>133</v>
      </c>
      <c r="C22" s="41">
        <v>59000000</v>
      </c>
      <c r="D22" s="40"/>
      <c r="E22" s="42">
        <v>59000000</v>
      </c>
      <c r="F22" s="42">
        <v>29499999</v>
      </c>
      <c r="G22" s="42">
        <f t="shared" si="0"/>
        <v>29500001</v>
      </c>
    </row>
    <row r="23" spans="1:7" ht="12.75">
      <c r="A23" s="30"/>
      <c r="B23" s="37" t="s">
        <v>35</v>
      </c>
      <c r="C23" s="41">
        <v>2052400</v>
      </c>
      <c r="D23" s="40"/>
      <c r="E23" s="42">
        <v>2052400</v>
      </c>
      <c r="F23" s="42">
        <v>820960</v>
      </c>
      <c r="G23" s="42">
        <f t="shared" si="0"/>
        <v>1231440</v>
      </c>
    </row>
    <row r="24" spans="1:7" ht="12.75">
      <c r="A24" s="30"/>
      <c r="B24" s="37" t="s">
        <v>21</v>
      </c>
      <c r="C24" s="41">
        <v>20000000</v>
      </c>
      <c r="D24" s="40"/>
      <c r="E24" s="42">
        <v>20000000</v>
      </c>
      <c r="F24" s="42">
        <v>11428568</v>
      </c>
      <c r="G24" s="42">
        <f t="shared" si="0"/>
        <v>8571432</v>
      </c>
    </row>
    <row r="25" spans="1:7" ht="12.75">
      <c r="A25" s="30"/>
      <c r="B25" s="37" t="s">
        <v>36</v>
      </c>
      <c r="C25" s="41">
        <v>14777280</v>
      </c>
      <c r="D25" s="40"/>
      <c r="E25" s="42">
        <v>14777280</v>
      </c>
      <c r="F25" s="42">
        <v>5910916</v>
      </c>
      <c r="G25" s="42">
        <f t="shared" si="0"/>
        <v>8866364</v>
      </c>
    </row>
    <row r="26" spans="1:7" ht="12.75">
      <c r="A26" s="30"/>
      <c r="B26" s="37" t="s">
        <v>37</v>
      </c>
      <c r="C26" s="41">
        <v>10262000</v>
      </c>
      <c r="D26" s="40"/>
      <c r="E26" s="42">
        <v>10262000</v>
      </c>
      <c r="F26" s="42">
        <v>4398000</v>
      </c>
      <c r="G26" s="42">
        <f t="shared" si="0"/>
        <v>5864000</v>
      </c>
    </row>
    <row r="27" spans="1:7" ht="12.75">
      <c r="A27" s="30"/>
      <c r="B27" s="37" t="s">
        <v>27</v>
      </c>
      <c r="C27" s="41">
        <v>1354584</v>
      </c>
      <c r="D27" s="40"/>
      <c r="E27" s="42">
        <v>1354584</v>
      </c>
      <c r="F27" s="42">
        <v>846625</v>
      </c>
      <c r="G27" s="42">
        <f t="shared" si="0"/>
        <v>507959</v>
      </c>
    </row>
    <row r="28" spans="1:7" ht="12.75">
      <c r="A28" s="30"/>
      <c r="B28" s="37" t="s">
        <v>15</v>
      </c>
      <c r="C28" s="41">
        <v>615720</v>
      </c>
      <c r="D28" s="40"/>
      <c r="E28" s="42">
        <v>615720</v>
      </c>
      <c r="F28" s="42">
        <v>615720</v>
      </c>
      <c r="G28" s="42">
        <f t="shared" si="0"/>
        <v>0</v>
      </c>
    </row>
    <row r="29" spans="1:7" ht="12.75">
      <c r="A29" s="30"/>
      <c r="B29" s="37" t="s">
        <v>14</v>
      </c>
      <c r="C29" s="41">
        <v>25655000</v>
      </c>
      <c r="D29" s="40"/>
      <c r="E29" s="42">
        <v>25655000</v>
      </c>
      <c r="F29" s="42">
        <v>14660000</v>
      </c>
      <c r="G29" s="42">
        <f t="shared" si="0"/>
        <v>10995000</v>
      </c>
    </row>
    <row r="30" spans="1:7" ht="12.75">
      <c r="A30" s="30"/>
      <c r="B30" s="37" t="s">
        <v>134</v>
      </c>
      <c r="C30" s="41">
        <v>7262000</v>
      </c>
      <c r="D30" s="40"/>
      <c r="E30" s="42">
        <v>7262000</v>
      </c>
      <c r="F30" s="42">
        <v>7262000</v>
      </c>
      <c r="G30" s="42">
        <f t="shared" si="0"/>
        <v>0</v>
      </c>
    </row>
    <row r="31" spans="1:7" ht="25.5">
      <c r="A31" s="30"/>
      <c r="B31" s="37" t="s">
        <v>38</v>
      </c>
      <c r="C31" s="41">
        <v>9235800</v>
      </c>
      <c r="D31" s="40"/>
      <c r="E31" s="42">
        <v>9235800</v>
      </c>
      <c r="F31" s="42">
        <v>9235800</v>
      </c>
      <c r="G31" s="42">
        <f t="shared" si="0"/>
        <v>0</v>
      </c>
    </row>
    <row r="32" spans="1:7" ht="12.75">
      <c r="A32" s="30"/>
      <c r="B32" s="37" t="s">
        <v>135</v>
      </c>
      <c r="C32" s="41">
        <v>6157200</v>
      </c>
      <c r="D32" s="40"/>
      <c r="E32" s="42">
        <v>6157200</v>
      </c>
      <c r="F32" s="42">
        <v>6157200</v>
      </c>
      <c r="G32" s="42">
        <f t="shared" si="0"/>
        <v>0</v>
      </c>
    </row>
    <row r="33" spans="1:7" ht="12.75">
      <c r="A33" s="30"/>
      <c r="B33" s="37"/>
      <c r="C33" s="41"/>
      <c r="D33" s="40"/>
      <c r="E33" s="42"/>
      <c r="F33" s="42"/>
      <c r="G33" s="42"/>
    </row>
    <row r="34" spans="1:7" ht="12.75">
      <c r="A34" s="30"/>
      <c r="B34" s="37"/>
      <c r="C34" s="41"/>
      <c r="D34" s="40"/>
      <c r="E34" s="42"/>
      <c r="F34" s="42"/>
      <c r="G34" s="42"/>
    </row>
    <row r="35" spans="1:7" ht="12.75">
      <c r="A35" s="31"/>
      <c r="B35" s="32"/>
      <c r="C35" s="33"/>
      <c r="D35" s="34"/>
      <c r="E35" s="35"/>
      <c r="F35" s="35"/>
      <c r="G35" s="35"/>
    </row>
    <row r="36" spans="1:7" ht="12.75">
      <c r="A36" s="25"/>
      <c r="B36" s="26"/>
      <c r="C36" s="23"/>
      <c r="D36" s="19"/>
      <c r="E36" s="36"/>
      <c r="F36" s="36"/>
      <c r="G36" s="36"/>
    </row>
    <row r="37" spans="1:7" ht="12.75">
      <c r="A37" s="25"/>
      <c r="B37" s="26"/>
      <c r="C37" s="23"/>
      <c r="D37" s="19"/>
      <c r="E37" s="36"/>
      <c r="F37" s="36"/>
      <c r="G37" s="36"/>
    </row>
    <row r="38" spans="1:7" ht="12.75">
      <c r="A38" s="25"/>
      <c r="B38" s="26"/>
      <c r="C38" s="23"/>
      <c r="D38" s="19"/>
      <c r="E38" s="36"/>
      <c r="F38" s="36"/>
      <c r="G38" s="36"/>
    </row>
    <row r="39" spans="1:7" ht="12.75">
      <c r="A39" s="25"/>
      <c r="B39" s="26"/>
      <c r="C39" s="23"/>
      <c r="D39" s="19"/>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36"/>
      <c r="F70" s="36"/>
      <c r="G70" s="36"/>
    </row>
    <row r="71" spans="1:7" ht="13.5">
      <c r="A71" s="16"/>
      <c r="B71" s="17"/>
      <c r="C71" s="19"/>
      <c r="D71" s="6"/>
      <c r="E71" s="36"/>
      <c r="F71" s="36"/>
      <c r="G71" s="36"/>
    </row>
    <row r="72" spans="1:7" ht="13.5">
      <c r="A72" s="16"/>
      <c r="B72" s="17"/>
      <c r="C72" s="19"/>
      <c r="D72" s="6"/>
      <c r="E72" s="36"/>
      <c r="F72" s="36"/>
      <c r="G72" s="36"/>
    </row>
    <row r="73" spans="1:7" ht="13.5">
      <c r="A73" s="16"/>
      <c r="B73" s="17"/>
      <c r="C73" s="19"/>
      <c r="D73" s="6"/>
      <c r="E73" s="36"/>
      <c r="F73" s="36"/>
      <c r="G73" s="36"/>
    </row>
    <row r="74" spans="1:7" ht="13.5">
      <c r="A74" s="16"/>
      <c r="B74" s="17"/>
      <c r="C74" s="19"/>
      <c r="D74" s="6"/>
      <c r="E74" s="36"/>
      <c r="F74" s="36"/>
      <c r="G74" s="36"/>
    </row>
    <row r="75" spans="1:7" ht="13.5">
      <c r="A75" s="16"/>
      <c r="B75" s="17"/>
      <c r="C75" s="19"/>
      <c r="D75" s="6"/>
      <c r="E75" s="36"/>
      <c r="F75" s="36"/>
      <c r="G75" s="3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16"/>
      <c r="B81" s="17"/>
      <c r="C81" s="19"/>
      <c r="D81" s="6"/>
      <c r="E81" s="6"/>
      <c r="F81" s="6"/>
      <c r="G81" s="6"/>
    </row>
    <row r="82" spans="1:7" ht="13.5">
      <c r="A82" s="16"/>
      <c r="B82" s="17"/>
      <c r="C82" s="19"/>
      <c r="D82" s="6"/>
      <c r="E82" s="6"/>
      <c r="F82" s="6"/>
      <c r="G82" s="6"/>
    </row>
    <row r="83" spans="1:7" ht="13.5">
      <c r="A83" s="16"/>
      <c r="B83" s="17"/>
      <c r="C83" s="19"/>
      <c r="D83" s="6"/>
      <c r="E83" s="6"/>
      <c r="F83" s="6"/>
      <c r="G83" s="6"/>
    </row>
    <row r="84" spans="1:7" ht="13.5">
      <c r="A84" s="16"/>
      <c r="B84" s="17"/>
      <c r="C84" s="19"/>
      <c r="D84" s="6"/>
      <c r="E84" s="6"/>
      <c r="F84" s="6"/>
      <c r="G84" s="6"/>
    </row>
    <row r="85" spans="1:7" ht="13.5">
      <c r="A85" s="16"/>
      <c r="B85" s="17"/>
      <c r="C85" s="19"/>
      <c r="D85" s="6"/>
      <c r="E85" s="6"/>
      <c r="F85" s="6"/>
      <c r="G85" s="6"/>
    </row>
    <row r="86" spans="1:7" ht="13.5">
      <c r="A86" s="16"/>
      <c r="B86" s="17"/>
      <c r="C86" s="19"/>
      <c r="D86" s="6"/>
      <c r="E86" s="6"/>
      <c r="F86" s="6"/>
      <c r="G86" s="6"/>
    </row>
    <row r="87" spans="1:7" ht="13.5">
      <c r="A87" s="16"/>
      <c r="B87" s="17"/>
      <c r="C87" s="19"/>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ht="13.5">
      <c r="A169" s="7"/>
      <c r="B169" s="8"/>
      <c r="C169" s="6"/>
      <c r="D169" s="6"/>
      <c r="E169" s="6"/>
      <c r="F169" s="6"/>
      <c r="G169" s="6"/>
    </row>
    <row r="170" spans="1:7" ht="13.5">
      <c r="A170" s="7"/>
      <c r="B170" s="8"/>
      <c r="C170" s="6"/>
      <c r="D170" s="6"/>
      <c r="E170" s="6"/>
      <c r="F170" s="6"/>
      <c r="G170" s="6"/>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row r="236" spans="3:7">
      <c r="C236" s="24"/>
      <c r="D236" s="24"/>
      <c r="E236" s="24"/>
      <c r="F236" s="24"/>
      <c r="G236" s="24"/>
    </row>
    <row r="237" spans="3:7">
      <c r="C237" s="24"/>
      <c r="D237" s="24"/>
      <c r="E237" s="24"/>
      <c r="F237" s="24"/>
      <c r="G237" s="24"/>
    </row>
    <row r="238" spans="3:7">
      <c r="C238" s="24"/>
      <c r="D238" s="24"/>
      <c r="E238" s="24"/>
      <c r="F238" s="24"/>
      <c r="G238" s="24"/>
    </row>
    <row r="239" spans="3:7">
      <c r="C239" s="24"/>
      <c r="D239" s="24"/>
      <c r="E239" s="24"/>
      <c r="F239" s="24"/>
      <c r="G239" s="24"/>
    </row>
    <row r="240" spans="3:7">
      <c r="C240" s="24"/>
      <c r="D240" s="24"/>
      <c r="E240" s="24"/>
      <c r="F240" s="24"/>
      <c r="G240" s="24"/>
    </row>
    <row r="241" spans="3:7">
      <c r="C241" s="24"/>
      <c r="D241" s="24"/>
      <c r="E241" s="24"/>
      <c r="F241" s="24"/>
      <c r="G241"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9"/>
  <sheetViews>
    <sheetView view="pageBreakPreview" zoomScaleSheetLayoutView="100" workbookViewId="0">
      <pane ySplit="7" topLeftCell="A8" activePane="bottomLeft" state="frozen"/>
      <selection pane="bottomLeft" activeCell="A4" sqref="A4"/>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55</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C11+C25</f>
        <v>12882400</v>
      </c>
      <c r="D9" s="138"/>
      <c r="E9" s="137">
        <f>E11+E25</f>
        <v>14781600</v>
      </c>
      <c r="F9" s="137">
        <f>F11+F25</f>
        <v>11367468.25</v>
      </c>
      <c r="G9" s="147">
        <f>G11+G25</f>
        <v>3414131.75</v>
      </c>
    </row>
    <row r="10" spans="1:7" ht="12.75">
      <c r="A10" s="131"/>
      <c r="B10" s="132"/>
      <c r="C10" s="133"/>
      <c r="D10" s="134"/>
      <c r="E10" s="133"/>
      <c r="F10" s="133"/>
      <c r="G10" s="148"/>
    </row>
    <row r="11" spans="1:7" ht="12.75">
      <c r="A11" s="126"/>
      <c r="B11" s="127" t="s">
        <v>7</v>
      </c>
      <c r="C11" s="128">
        <f>SUM(C13:C23)</f>
        <v>12882400</v>
      </c>
      <c r="D11" s="129"/>
      <c r="E11" s="128">
        <f>SUM(E13:E23)</f>
        <v>12882400</v>
      </c>
      <c r="F11" s="128">
        <f>SUM(F13:F23)</f>
        <v>9468268.25</v>
      </c>
      <c r="G11" s="149">
        <f>SUM(G13:G23)</f>
        <v>3414131.75</v>
      </c>
    </row>
    <row r="12" spans="1:7" ht="12.75">
      <c r="A12" s="30"/>
      <c r="B12" s="37"/>
      <c r="C12" s="41"/>
      <c r="D12" s="40"/>
      <c r="E12" s="42"/>
      <c r="F12" s="42"/>
      <c r="G12" s="42"/>
    </row>
    <row r="13" spans="1:7" ht="12.75">
      <c r="A13" s="30"/>
      <c r="B13" s="37" t="s">
        <v>136</v>
      </c>
      <c r="C13" s="41">
        <v>6000000</v>
      </c>
      <c r="D13" s="40"/>
      <c r="E13" s="42">
        <v>6000000</v>
      </c>
      <c r="F13" s="42">
        <v>4246000</v>
      </c>
      <c r="G13" s="42">
        <f t="shared" ref="G13:G22" si="0">E13-F13</f>
        <v>1754000</v>
      </c>
    </row>
    <row r="14" spans="1:7" ht="25.5">
      <c r="A14" s="30"/>
      <c r="B14" s="37" t="s">
        <v>137</v>
      </c>
      <c r="C14" s="41">
        <v>264700</v>
      </c>
      <c r="D14" s="40"/>
      <c r="E14" s="42">
        <v>0</v>
      </c>
      <c r="F14" s="42">
        <v>0</v>
      </c>
      <c r="G14" s="42">
        <f t="shared" si="0"/>
        <v>0</v>
      </c>
    </row>
    <row r="15" spans="1:7" ht="12.75">
      <c r="A15" s="30"/>
      <c r="B15" s="37" t="s">
        <v>138</v>
      </c>
      <c r="C15" s="41">
        <v>794300</v>
      </c>
      <c r="D15" s="40"/>
      <c r="E15" s="42">
        <v>647200</v>
      </c>
      <c r="F15" s="42">
        <v>450000</v>
      </c>
      <c r="G15" s="42">
        <f t="shared" si="0"/>
        <v>197200</v>
      </c>
    </row>
    <row r="16" spans="1:7" ht="25.5">
      <c r="A16" s="30"/>
      <c r="B16" s="37" t="s">
        <v>139</v>
      </c>
      <c r="C16" s="41">
        <v>1852900</v>
      </c>
      <c r="D16" s="40"/>
      <c r="E16" s="42">
        <v>2000000</v>
      </c>
      <c r="F16" s="42">
        <v>1000000</v>
      </c>
      <c r="G16" s="42">
        <f t="shared" si="0"/>
        <v>1000000</v>
      </c>
    </row>
    <row r="17" spans="1:7" ht="25.5">
      <c r="A17" s="30"/>
      <c r="B17" s="37" t="s">
        <v>140</v>
      </c>
      <c r="C17" s="41">
        <v>2647000</v>
      </c>
      <c r="D17" s="40"/>
      <c r="E17" s="42">
        <v>2647000</v>
      </c>
      <c r="F17" s="42">
        <v>2472868.25</v>
      </c>
      <c r="G17" s="42">
        <f t="shared" si="0"/>
        <v>174131.75</v>
      </c>
    </row>
    <row r="18" spans="1:7" ht="25.5">
      <c r="A18" s="30"/>
      <c r="B18" s="37" t="s">
        <v>141</v>
      </c>
      <c r="C18" s="41">
        <v>264700</v>
      </c>
      <c r="D18" s="40"/>
      <c r="E18" s="42">
        <v>529400</v>
      </c>
      <c r="F18" s="42">
        <v>529400</v>
      </c>
      <c r="G18" s="42">
        <f t="shared" si="0"/>
        <v>0</v>
      </c>
    </row>
    <row r="19" spans="1:7" ht="12.75">
      <c r="A19" s="30"/>
      <c r="B19" s="37" t="s">
        <v>142</v>
      </c>
      <c r="C19" s="41">
        <v>264700</v>
      </c>
      <c r="D19" s="40"/>
      <c r="E19" s="42">
        <v>264700</v>
      </c>
      <c r="F19" s="42">
        <v>210000</v>
      </c>
      <c r="G19" s="42">
        <f t="shared" si="0"/>
        <v>54700</v>
      </c>
    </row>
    <row r="20" spans="1:7" ht="12.75">
      <c r="A20" s="30"/>
      <c r="B20" s="37" t="s">
        <v>143</v>
      </c>
      <c r="C20" s="41">
        <v>264700</v>
      </c>
      <c r="D20" s="40"/>
      <c r="E20" s="42">
        <v>264700</v>
      </c>
      <c r="F20" s="42">
        <v>150000</v>
      </c>
      <c r="G20" s="42">
        <f t="shared" si="0"/>
        <v>114700</v>
      </c>
    </row>
    <row r="21" spans="1:7" ht="12.75">
      <c r="A21" s="30"/>
      <c r="B21" s="37" t="s">
        <v>144</v>
      </c>
      <c r="C21" s="41">
        <v>264700</v>
      </c>
      <c r="D21" s="40"/>
      <c r="E21" s="42">
        <v>264700</v>
      </c>
      <c r="F21" s="42">
        <v>180000</v>
      </c>
      <c r="G21" s="42">
        <f t="shared" si="0"/>
        <v>84700</v>
      </c>
    </row>
    <row r="22" spans="1:7" ht="12.75">
      <c r="A22" s="30"/>
      <c r="B22" s="37" t="s">
        <v>145</v>
      </c>
      <c r="C22" s="41">
        <v>264700</v>
      </c>
      <c r="D22" s="40"/>
      <c r="E22" s="42">
        <v>264700</v>
      </c>
      <c r="F22" s="42">
        <v>230000</v>
      </c>
      <c r="G22" s="42">
        <f t="shared" si="0"/>
        <v>34700</v>
      </c>
    </row>
    <row r="23" spans="1:7" ht="12.75">
      <c r="A23" s="30"/>
      <c r="B23" s="37"/>
      <c r="C23" s="41"/>
      <c r="D23" s="40"/>
      <c r="E23" s="42"/>
      <c r="F23" s="42"/>
      <c r="G23" s="42"/>
    </row>
    <row r="24" spans="1:7" ht="12.75">
      <c r="A24" s="30"/>
      <c r="B24" s="37"/>
      <c r="C24" s="41"/>
      <c r="D24" s="40"/>
      <c r="E24" s="42"/>
      <c r="F24" s="42"/>
      <c r="G24" s="42"/>
    </row>
    <row r="25" spans="1:7" ht="12.75">
      <c r="A25" s="126"/>
      <c r="B25" s="127" t="s">
        <v>1296</v>
      </c>
      <c r="C25" s="128">
        <f>SUM(C27:C28)</f>
        <v>0</v>
      </c>
      <c r="D25" s="129"/>
      <c r="E25" s="128">
        <f>SUM(E27:E28)</f>
        <v>1899200</v>
      </c>
      <c r="F25" s="128">
        <f>SUM(F27:F28)</f>
        <v>1899200</v>
      </c>
      <c r="G25" s="149">
        <f>SUM(G27:G28)</f>
        <v>0</v>
      </c>
    </row>
    <row r="26" spans="1:7" ht="12.75">
      <c r="A26" s="30"/>
      <c r="B26" s="37"/>
      <c r="C26" s="41"/>
      <c r="D26" s="40"/>
      <c r="E26" s="42"/>
      <c r="F26" s="42"/>
      <c r="G26" s="42"/>
    </row>
    <row r="27" spans="1:7" ht="12.75">
      <c r="A27" s="30"/>
      <c r="B27" s="37" t="s">
        <v>1235</v>
      </c>
      <c r="C27" s="47"/>
      <c r="D27" s="40"/>
      <c r="E27" s="42">
        <v>1899200</v>
      </c>
      <c r="F27" s="42">
        <v>1899200</v>
      </c>
      <c r="G27" s="42">
        <f>E27-F27</f>
        <v>0</v>
      </c>
    </row>
    <row r="28" spans="1:7" ht="12.75">
      <c r="A28" s="30"/>
      <c r="B28" s="37"/>
      <c r="C28" s="41"/>
      <c r="D28" s="40"/>
      <c r="E28" s="42"/>
      <c r="F28" s="42"/>
      <c r="G28" s="42"/>
    </row>
    <row r="29" spans="1:7" ht="12.75">
      <c r="A29" s="30"/>
      <c r="B29" s="37"/>
      <c r="C29" s="41"/>
      <c r="D29" s="40"/>
      <c r="E29" s="42"/>
      <c r="F29" s="42"/>
      <c r="G29" s="42"/>
    </row>
    <row r="30" spans="1:7" ht="12.75">
      <c r="A30" s="30"/>
      <c r="B30" s="37"/>
      <c r="C30" s="41"/>
      <c r="D30" s="40"/>
      <c r="E30" s="42"/>
      <c r="F30" s="42"/>
      <c r="G30" s="42"/>
    </row>
    <row r="31" spans="1:7" ht="12.75">
      <c r="A31" s="30"/>
      <c r="B31" s="37"/>
      <c r="C31" s="41"/>
      <c r="D31" s="40"/>
      <c r="E31" s="42"/>
      <c r="F31" s="42"/>
      <c r="G31" s="42"/>
    </row>
    <row r="32" spans="1:7" ht="12.75">
      <c r="A32" s="30"/>
      <c r="B32" s="37"/>
      <c r="C32" s="41"/>
      <c r="D32" s="40"/>
      <c r="E32" s="42"/>
      <c r="F32" s="42"/>
      <c r="G32" s="42"/>
    </row>
    <row r="33" spans="1:7" ht="12.75">
      <c r="A33" s="31"/>
      <c r="B33" s="32"/>
      <c r="C33" s="33"/>
      <c r="D33" s="34"/>
      <c r="E33" s="35"/>
      <c r="F33" s="35"/>
      <c r="G33" s="35"/>
    </row>
    <row r="34" spans="1:7" ht="12.75">
      <c r="A34" s="25"/>
      <c r="B34" s="26"/>
      <c r="C34" s="23"/>
      <c r="D34" s="19"/>
      <c r="E34" s="36"/>
      <c r="F34" s="36"/>
      <c r="G34" s="36"/>
    </row>
    <row r="35" spans="1:7" ht="12.75">
      <c r="A35" s="25"/>
      <c r="B35" s="26"/>
      <c r="C35" s="23"/>
      <c r="D35" s="19"/>
      <c r="E35" s="36"/>
      <c r="F35" s="36"/>
      <c r="G35" s="36"/>
    </row>
    <row r="36" spans="1:7" ht="12.75">
      <c r="A36" s="25"/>
      <c r="B36" s="26"/>
      <c r="C36" s="23"/>
      <c r="D36" s="19"/>
      <c r="E36" s="36"/>
      <c r="F36" s="36"/>
      <c r="G36" s="36"/>
    </row>
    <row r="37" spans="1:7" ht="12.75">
      <c r="A37" s="25"/>
      <c r="B37" s="26"/>
      <c r="C37" s="23"/>
      <c r="D37" s="19"/>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36"/>
      <c r="F70" s="36"/>
      <c r="G70" s="36"/>
    </row>
    <row r="71" spans="1:7" ht="13.5">
      <c r="A71" s="16"/>
      <c r="B71" s="17"/>
      <c r="C71" s="19"/>
      <c r="D71" s="6"/>
      <c r="E71" s="36"/>
      <c r="F71" s="36"/>
      <c r="G71" s="36"/>
    </row>
    <row r="72" spans="1:7" ht="13.5">
      <c r="A72" s="16"/>
      <c r="B72" s="17"/>
      <c r="C72" s="19"/>
      <c r="D72" s="6"/>
      <c r="E72" s="36"/>
      <c r="F72" s="36"/>
      <c r="G72" s="36"/>
    </row>
    <row r="73" spans="1:7" ht="13.5">
      <c r="A73" s="16"/>
      <c r="B73" s="17"/>
      <c r="C73" s="19"/>
      <c r="D73" s="6"/>
      <c r="E73" s="36"/>
      <c r="F73" s="36"/>
      <c r="G73" s="3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16"/>
      <c r="B81" s="17"/>
      <c r="C81" s="19"/>
      <c r="D81" s="6"/>
      <c r="E81" s="6"/>
      <c r="F81" s="6"/>
      <c r="G81" s="6"/>
    </row>
    <row r="82" spans="1:7" ht="13.5">
      <c r="A82" s="16"/>
      <c r="B82" s="17"/>
      <c r="C82" s="19"/>
      <c r="D82" s="6"/>
      <c r="E82" s="6"/>
      <c r="F82" s="6"/>
      <c r="G82" s="6"/>
    </row>
    <row r="83" spans="1:7" ht="13.5">
      <c r="A83" s="16"/>
      <c r="B83" s="17"/>
      <c r="C83" s="19"/>
      <c r="D83" s="6"/>
      <c r="E83" s="6"/>
      <c r="F83" s="6"/>
      <c r="G83" s="6"/>
    </row>
    <row r="84" spans="1:7" ht="13.5">
      <c r="A84" s="16"/>
      <c r="B84" s="17"/>
      <c r="C84" s="19"/>
      <c r="D84" s="6"/>
      <c r="E84" s="6"/>
      <c r="F84" s="6"/>
      <c r="G84" s="6"/>
    </row>
    <row r="85" spans="1:7" ht="13.5">
      <c r="A85" s="16"/>
      <c r="B85" s="17"/>
      <c r="C85" s="19"/>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row r="236" spans="3:7">
      <c r="C236" s="24"/>
      <c r="D236" s="24"/>
      <c r="E236" s="24"/>
      <c r="F236" s="24"/>
      <c r="G236" s="24"/>
    </row>
    <row r="237" spans="3:7">
      <c r="C237" s="24"/>
      <c r="D237" s="24"/>
      <c r="E237" s="24"/>
      <c r="F237" s="24"/>
      <c r="G237" s="24"/>
    </row>
    <row r="238" spans="3:7">
      <c r="C238" s="24"/>
      <c r="D238" s="24"/>
      <c r="E238" s="24"/>
      <c r="F238" s="24"/>
      <c r="G238" s="24"/>
    </row>
    <row r="239" spans="3:7">
      <c r="C239" s="24"/>
      <c r="D239" s="24"/>
      <c r="E239" s="24"/>
      <c r="F239" s="24"/>
      <c r="G239"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6"/>
  <sheetViews>
    <sheetView view="pageBreakPreview" zoomScaleSheetLayoutView="100" workbookViewId="0">
      <pane ySplit="7" topLeftCell="A8" activePane="bottomLeft" state="frozen"/>
      <selection pane="bottomLeft" activeCell="A6" sqref="A6"/>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49</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21200000</v>
      </c>
      <c r="D9" s="138"/>
      <c r="E9" s="137">
        <f>E11</f>
        <v>21200000</v>
      </c>
      <c r="F9" s="137">
        <f>F11</f>
        <v>2370410</v>
      </c>
      <c r="G9" s="147">
        <f>G11</f>
        <v>18829590</v>
      </c>
    </row>
    <row r="10" spans="1:7" ht="12.75">
      <c r="A10" s="131"/>
      <c r="B10" s="132"/>
      <c r="C10" s="133"/>
      <c r="D10" s="134"/>
      <c r="E10" s="133"/>
      <c r="F10" s="133"/>
      <c r="G10" s="148"/>
    </row>
    <row r="11" spans="1:7" ht="12.75">
      <c r="A11" s="126"/>
      <c r="B11" s="127" t="s">
        <v>7</v>
      </c>
      <c r="C11" s="128">
        <f>SUM(C13:C14)</f>
        <v>21200000</v>
      </c>
      <c r="D11" s="129"/>
      <c r="E11" s="128">
        <f>SUM(E13:E14)</f>
        <v>21200000</v>
      </c>
      <c r="F11" s="128">
        <f>SUM(F13:F14)</f>
        <v>2370410</v>
      </c>
      <c r="G11" s="149">
        <f>SUM(G13:G14)</f>
        <v>18829590</v>
      </c>
    </row>
    <row r="12" spans="1:7" ht="12.75">
      <c r="A12" s="30"/>
      <c r="B12" s="37"/>
      <c r="C12" s="41"/>
      <c r="D12" s="40"/>
      <c r="E12" s="42"/>
      <c r="F12" s="42"/>
      <c r="G12" s="42"/>
    </row>
    <row r="13" spans="1:7" ht="12.75">
      <c r="A13" s="30"/>
      <c r="B13" s="37" t="s">
        <v>164</v>
      </c>
      <c r="C13" s="41">
        <v>3200000</v>
      </c>
      <c r="D13" s="40"/>
      <c r="E13" s="42">
        <v>3200000</v>
      </c>
      <c r="F13" s="42">
        <v>2370410</v>
      </c>
      <c r="G13" s="42">
        <f>E13-F13</f>
        <v>829590</v>
      </c>
    </row>
    <row r="14" spans="1:7" ht="12.75">
      <c r="A14" s="30"/>
      <c r="B14" s="37" t="s">
        <v>165</v>
      </c>
      <c r="C14" s="41">
        <v>18000000</v>
      </c>
      <c r="D14" s="40"/>
      <c r="E14" s="42">
        <v>18000000</v>
      </c>
      <c r="F14" s="42">
        <v>0</v>
      </c>
      <c r="G14" s="42">
        <f>E14-F14</f>
        <v>18000000</v>
      </c>
    </row>
    <row r="15" spans="1:7" ht="12.75">
      <c r="A15" s="30"/>
      <c r="B15" s="37"/>
      <c r="C15" s="41"/>
      <c r="D15" s="40"/>
      <c r="E15" s="42"/>
      <c r="F15" s="42"/>
      <c r="G15" s="42"/>
    </row>
    <row r="16" spans="1:7" ht="12.75">
      <c r="A16" s="30"/>
      <c r="B16" s="37"/>
      <c r="C16" s="41"/>
      <c r="D16" s="40"/>
      <c r="E16" s="42"/>
      <c r="F16" s="42"/>
      <c r="G16" s="42"/>
    </row>
    <row r="17" spans="1:7" ht="12.75">
      <c r="A17" s="30"/>
      <c r="B17" s="37"/>
      <c r="C17" s="41"/>
      <c r="D17" s="40"/>
      <c r="E17" s="42"/>
      <c r="F17" s="42"/>
      <c r="G17" s="42"/>
    </row>
    <row r="18" spans="1:7" ht="12.75">
      <c r="A18" s="30"/>
      <c r="B18" s="37"/>
      <c r="C18" s="41"/>
      <c r="D18" s="40"/>
      <c r="E18" s="42"/>
      <c r="F18" s="42"/>
      <c r="G18" s="42"/>
    </row>
    <row r="19" spans="1:7" ht="12.75">
      <c r="A19" s="30"/>
      <c r="B19" s="37"/>
      <c r="C19" s="41"/>
      <c r="D19" s="40"/>
      <c r="E19" s="42"/>
      <c r="F19" s="42"/>
      <c r="G19" s="42"/>
    </row>
    <row r="20" spans="1:7" ht="12.75">
      <c r="A20" s="31"/>
      <c r="B20" s="32"/>
      <c r="C20" s="33"/>
      <c r="D20" s="34"/>
      <c r="E20" s="35"/>
      <c r="F20" s="35"/>
      <c r="G20" s="35"/>
    </row>
    <row r="21" spans="1:7" ht="12.75">
      <c r="A21" s="25"/>
      <c r="B21" s="26"/>
      <c r="C21" s="23"/>
      <c r="D21" s="19"/>
      <c r="E21" s="36"/>
      <c r="F21" s="36"/>
      <c r="G21" s="36"/>
    </row>
    <row r="22" spans="1:7" ht="12.75">
      <c r="A22" s="25"/>
      <c r="B22" s="26"/>
      <c r="C22" s="23"/>
      <c r="D22" s="19"/>
      <c r="E22" s="36"/>
      <c r="F22" s="36"/>
      <c r="G22" s="36"/>
    </row>
    <row r="23" spans="1:7" ht="12.75">
      <c r="A23" s="25"/>
      <c r="B23" s="26"/>
      <c r="C23" s="23"/>
      <c r="D23" s="19"/>
      <c r="E23" s="36"/>
      <c r="F23" s="36"/>
      <c r="G23" s="36"/>
    </row>
    <row r="24" spans="1:7" ht="12.75">
      <c r="A24" s="25"/>
      <c r="B24" s="26"/>
      <c r="C24" s="23"/>
      <c r="D24" s="19"/>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7"/>
  <sheetViews>
    <sheetView view="pageBreakPreview" zoomScaleSheetLayoutView="100" workbookViewId="0">
      <pane ySplit="7" topLeftCell="A8" activePane="bottomLeft" state="frozen"/>
      <selection pane="bottomLeft" activeCell="A11" sqref="A11"/>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54</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3000000</v>
      </c>
      <c r="D9" s="138"/>
      <c r="E9" s="137">
        <f>E11</f>
        <v>5277024.79</v>
      </c>
      <c r="F9" s="137">
        <f>F11</f>
        <v>5277024.79</v>
      </c>
      <c r="G9" s="147">
        <f>G11</f>
        <v>0</v>
      </c>
    </row>
    <row r="10" spans="1:7" ht="12.75">
      <c r="A10" s="131"/>
      <c r="B10" s="132"/>
      <c r="C10" s="133"/>
      <c r="D10" s="134"/>
      <c r="E10" s="133"/>
      <c r="F10" s="133"/>
      <c r="G10" s="148"/>
    </row>
    <row r="11" spans="1:7" ht="12.75">
      <c r="A11" s="126"/>
      <c r="B11" s="127" t="s">
        <v>7</v>
      </c>
      <c r="C11" s="128">
        <f>SUM(C13:C15)</f>
        <v>3000000</v>
      </c>
      <c r="D11" s="129"/>
      <c r="E11" s="128">
        <f>SUM(E13:E15)</f>
        <v>5277024.79</v>
      </c>
      <c r="F11" s="128">
        <f>SUM(F13:F15)</f>
        <v>5277024.79</v>
      </c>
      <c r="G11" s="149">
        <f>SUM(G13:G15)</f>
        <v>0</v>
      </c>
    </row>
    <row r="12" spans="1:7" ht="12.75">
      <c r="A12" s="30"/>
      <c r="B12" s="37"/>
      <c r="C12" s="41"/>
      <c r="D12" s="40"/>
      <c r="E12" s="42"/>
      <c r="F12" s="42"/>
      <c r="G12" s="42"/>
    </row>
    <row r="13" spans="1:7" ht="25.5">
      <c r="A13" s="30"/>
      <c r="B13" s="37" t="s">
        <v>166</v>
      </c>
      <c r="C13" s="41">
        <v>1000000</v>
      </c>
      <c r="D13" s="40"/>
      <c r="E13" s="42">
        <v>1677024.79</v>
      </c>
      <c r="F13" s="42">
        <v>1677024.79</v>
      </c>
      <c r="G13" s="42">
        <f>E13-F13</f>
        <v>0</v>
      </c>
    </row>
    <row r="14" spans="1:7" ht="12.75">
      <c r="A14" s="30"/>
      <c r="B14" s="37" t="s">
        <v>167</v>
      </c>
      <c r="C14" s="41">
        <v>1000000</v>
      </c>
      <c r="D14" s="40"/>
      <c r="E14" s="42">
        <v>1800000</v>
      </c>
      <c r="F14" s="42">
        <v>1800000</v>
      </c>
      <c r="G14" s="42">
        <f>E14-F14</f>
        <v>0</v>
      </c>
    </row>
    <row r="15" spans="1:7" ht="12.75">
      <c r="A15" s="30"/>
      <c r="B15" s="37" t="s">
        <v>39</v>
      </c>
      <c r="C15" s="41">
        <v>1000000</v>
      </c>
      <c r="D15" s="40"/>
      <c r="E15" s="42">
        <v>1800000</v>
      </c>
      <c r="F15" s="42">
        <v>1800000</v>
      </c>
      <c r="G15" s="42">
        <f>E15-F15</f>
        <v>0</v>
      </c>
    </row>
    <row r="16" spans="1:7" ht="12.75">
      <c r="A16" s="30"/>
      <c r="B16" s="37"/>
      <c r="C16" s="41"/>
      <c r="D16" s="40"/>
      <c r="E16" s="42"/>
      <c r="F16" s="42"/>
      <c r="G16" s="42"/>
    </row>
    <row r="17" spans="1:7" ht="12.75">
      <c r="A17" s="30"/>
      <c r="B17" s="37"/>
      <c r="C17" s="41"/>
      <c r="D17" s="40"/>
      <c r="E17" s="42"/>
      <c r="F17" s="42"/>
      <c r="G17" s="42"/>
    </row>
    <row r="18" spans="1:7" ht="12.75">
      <c r="A18" s="30"/>
      <c r="B18" s="37"/>
      <c r="C18" s="41"/>
      <c r="D18" s="40"/>
      <c r="E18" s="42"/>
      <c r="F18" s="42"/>
      <c r="G18" s="42"/>
    </row>
    <row r="19" spans="1:7" ht="12.75">
      <c r="A19" s="30"/>
      <c r="B19" s="37"/>
      <c r="C19" s="41"/>
      <c r="D19" s="40"/>
      <c r="E19" s="42"/>
      <c r="F19" s="42"/>
      <c r="G19" s="42"/>
    </row>
    <row r="20" spans="1:7" ht="12.75">
      <c r="A20" s="30"/>
      <c r="B20" s="37"/>
      <c r="C20" s="41"/>
      <c r="D20" s="40"/>
      <c r="E20" s="42"/>
      <c r="F20" s="42"/>
      <c r="G20" s="42"/>
    </row>
    <row r="21" spans="1:7" ht="12.75">
      <c r="A21" s="31"/>
      <c r="B21" s="32"/>
      <c r="C21" s="33"/>
      <c r="D21" s="34"/>
      <c r="E21" s="35"/>
      <c r="F21" s="35"/>
      <c r="G21" s="35"/>
    </row>
    <row r="22" spans="1:7" ht="12.75">
      <c r="A22" s="25"/>
      <c r="B22" s="26"/>
      <c r="C22" s="23"/>
      <c r="D22" s="19"/>
      <c r="E22" s="36"/>
      <c r="F22" s="36"/>
      <c r="G22" s="36"/>
    </row>
    <row r="23" spans="1:7" ht="12.75">
      <c r="A23" s="25"/>
      <c r="B23" s="26"/>
      <c r="C23" s="23"/>
      <c r="D23" s="19"/>
      <c r="E23" s="36"/>
      <c r="F23" s="36"/>
      <c r="G23" s="36"/>
    </row>
    <row r="24" spans="1:7" ht="12.75">
      <c r="A24" s="25"/>
      <c r="B24" s="26"/>
      <c r="C24" s="23"/>
      <c r="D24" s="19"/>
      <c r="E24" s="36"/>
      <c r="F24" s="36"/>
      <c r="G24" s="36"/>
    </row>
    <row r="25" spans="1:7" ht="12.75">
      <c r="A25" s="25"/>
      <c r="B25" s="26"/>
      <c r="C25" s="23"/>
      <c r="D25" s="19"/>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6"/>
  <sheetViews>
    <sheetView view="pageBreakPreview" zoomScaleSheetLayoutView="100" workbookViewId="0">
      <pane ySplit="7" topLeftCell="A8" activePane="bottomLeft" state="frozen"/>
      <selection pane="bottomLeft" activeCell="A6" sqref="A6"/>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57</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8000000</v>
      </c>
      <c r="D9" s="138"/>
      <c r="E9" s="137">
        <f>E11</f>
        <v>8000000</v>
      </c>
      <c r="F9" s="137">
        <f>F11</f>
        <v>4500000</v>
      </c>
      <c r="G9" s="147">
        <f>G11</f>
        <v>3500000</v>
      </c>
    </row>
    <row r="10" spans="1:7" ht="12.75">
      <c r="A10" s="131"/>
      <c r="B10" s="132"/>
      <c r="C10" s="133"/>
      <c r="D10" s="134"/>
      <c r="E10" s="133"/>
      <c r="F10" s="133"/>
      <c r="G10" s="148"/>
    </row>
    <row r="11" spans="1:7" ht="12.75">
      <c r="A11" s="126"/>
      <c r="B11" s="127" t="s">
        <v>7</v>
      </c>
      <c r="C11" s="128">
        <f>SUM(C13:C14)</f>
        <v>8000000</v>
      </c>
      <c r="D11" s="129"/>
      <c r="E11" s="128">
        <f>SUM(E13:E14)</f>
        <v>8000000</v>
      </c>
      <c r="F11" s="128">
        <f>SUM(F13:F14)</f>
        <v>4500000</v>
      </c>
      <c r="G11" s="149">
        <f>SUM(G13:G14)</f>
        <v>3500000</v>
      </c>
    </row>
    <row r="12" spans="1:7" ht="12.75">
      <c r="A12" s="30"/>
      <c r="B12" s="37"/>
      <c r="C12" s="41"/>
      <c r="D12" s="40"/>
      <c r="E12" s="42"/>
      <c r="F12" s="42"/>
      <c r="G12" s="42"/>
    </row>
    <row r="13" spans="1:7" ht="25.5">
      <c r="A13" s="30"/>
      <c r="B13" s="37" t="s">
        <v>169</v>
      </c>
      <c r="C13" s="41">
        <v>5000000</v>
      </c>
      <c r="D13" s="40"/>
      <c r="E13" s="42">
        <v>5000000</v>
      </c>
      <c r="F13" s="42">
        <v>2500000</v>
      </c>
      <c r="G13" s="42">
        <f>E13-F13</f>
        <v>2500000</v>
      </c>
    </row>
    <row r="14" spans="1:7" ht="25.5">
      <c r="A14" s="30"/>
      <c r="B14" s="37" t="s">
        <v>170</v>
      </c>
      <c r="C14" s="41">
        <v>3000000</v>
      </c>
      <c r="D14" s="40"/>
      <c r="E14" s="42">
        <v>3000000</v>
      </c>
      <c r="F14" s="42">
        <v>2000000</v>
      </c>
      <c r="G14" s="42">
        <f>E14-F14</f>
        <v>1000000</v>
      </c>
    </row>
    <row r="15" spans="1:7" ht="12.75">
      <c r="A15" s="30"/>
      <c r="B15" s="37"/>
      <c r="C15" s="41"/>
      <c r="D15" s="40"/>
      <c r="E15" s="42"/>
      <c r="F15" s="42"/>
      <c r="G15" s="42"/>
    </row>
    <row r="16" spans="1:7" ht="12.75">
      <c r="A16" s="30"/>
      <c r="B16" s="37"/>
      <c r="C16" s="41"/>
      <c r="D16" s="40"/>
      <c r="E16" s="42"/>
      <c r="F16" s="42"/>
      <c r="G16" s="42"/>
    </row>
    <row r="17" spans="1:7" ht="12.75">
      <c r="A17" s="30"/>
      <c r="B17" s="37"/>
      <c r="C17" s="41"/>
      <c r="D17" s="40"/>
      <c r="E17" s="42"/>
      <c r="F17" s="42"/>
      <c r="G17" s="42"/>
    </row>
    <row r="18" spans="1:7" ht="12.75">
      <c r="A18" s="30"/>
      <c r="B18" s="37"/>
      <c r="C18" s="41"/>
      <c r="D18" s="40"/>
      <c r="E18" s="42"/>
      <c r="F18" s="42"/>
      <c r="G18" s="42"/>
    </row>
    <row r="19" spans="1:7" ht="12.75">
      <c r="A19" s="30"/>
      <c r="B19" s="37"/>
      <c r="C19" s="41"/>
      <c r="D19" s="40"/>
      <c r="E19" s="42"/>
      <c r="F19" s="42"/>
      <c r="G19" s="42"/>
    </row>
    <row r="20" spans="1:7" ht="12.75">
      <c r="A20" s="31"/>
      <c r="B20" s="32"/>
      <c r="C20" s="33"/>
      <c r="D20" s="34"/>
      <c r="E20" s="35"/>
      <c r="F20" s="35"/>
      <c r="G20" s="35"/>
    </row>
    <row r="21" spans="1:7" ht="12.75">
      <c r="A21" s="25"/>
      <c r="B21" s="26"/>
      <c r="C21" s="23"/>
      <c r="D21" s="19"/>
      <c r="E21" s="36"/>
      <c r="F21" s="36"/>
      <c r="G21" s="36"/>
    </row>
    <row r="22" spans="1:7" ht="12.75">
      <c r="A22" s="25"/>
      <c r="B22" s="26"/>
      <c r="C22" s="23"/>
      <c r="D22" s="19"/>
      <c r="E22" s="36"/>
      <c r="F22" s="36"/>
      <c r="G22" s="36"/>
    </row>
    <row r="23" spans="1:7" ht="12.75">
      <c r="A23" s="25"/>
      <c r="B23" s="26"/>
      <c r="C23" s="23"/>
      <c r="D23" s="19"/>
      <c r="E23" s="36"/>
      <c r="F23" s="36"/>
      <c r="G23" s="36"/>
    </row>
    <row r="24" spans="1:7" ht="12.75">
      <c r="A24" s="25"/>
      <c r="B24" s="26"/>
      <c r="C24" s="23"/>
      <c r="D24" s="19"/>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5"/>
  <sheetViews>
    <sheetView view="pageBreakPreview" zoomScaleSheetLayoutView="100" workbookViewId="0">
      <pane ySplit="7" topLeftCell="A8" activePane="bottomLeft" state="frozen"/>
      <selection pane="bottomLeft" activeCell="A5" sqref="A5"/>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185</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1000000</v>
      </c>
      <c r="D9" s="138"/>
      <c r="E9" s="137">
        <f>E11</f>
        <v>1000000</v>
      </c>
      <c r="F9" s="137">
        <f>F11</f>
        <v>250000</v>
      </c>
      <c r="G9" s="147">
        <f>G11</f>
        <v>750000</v>
      </c>
    </row>
    <row r="10" spans="1:7" ht="12.75">
      <c r="A10" s="131"/>
      <c r="B10" s="132"/>
      <c r="C10" s="133"/>
      <c r="D10" s="134"/>
      <c r="E10" s="133"/>
      <c r="F10" s="133"/>
      <c r="G10" s="148"/>
    </row>
    <row r="11" spans="1:7" ht="12.75">
      <c r="A11" s="126"/>
      <c r="B11" s="127" t="s">
        <v>7</v>
      </c>
      <c r="C11" s="128">
        <f>SUM(C13:C13)</f>
        <v>1000000</v>
      </c>
      <c r="D11" s="129"/>
      <c r="E11" s="128">
        <f>SUM(E13:E13)</f>
        <v>1000000</v>
      </c>
      <c r="F11" s="128">
        <f>SUM(F13:F13)</f>
        <v>250000</v>
      </c>
      <c r="G11" s="149">
        <f>SUM(G13:G13)</f>
        <v>750000</v>
      </c>
    </row>
    <row r="12" spans="1:7" ht="12.75">
      <c r="A12" s="30"/>
      <c r="B12" s="37"/>
      <c r="C12" s="41"/>
      <c r="D12" s="40"/>
      <c r="E12" s="42"/>
      <c r="F12" s="42"/>
      <c r="G12" s="42"/>
    </row>
    <row r="13" spans="1:7" ht="12.75">
      <c r="A13" s="30"/>
      <c r="B13" s="37" t="s">
        <v>180</v>
      </c>
      <c r="C13" s="41">
        <v>1000000</v>
      </c>
      <c r="D13" s="40"/>
      <c r="E13" s="42">
        <v>1000000</v>
      </c>
      <c r="F13" s="42">
        <v>250000</v>
      </c>
      <c r="G13" s="42">
        <f>E13-F13</f>
        <v>750000</v>
      </c>
    </row>
    <row r="14" spans="1:7" ht="12.75">
      <c r="A14" s="30"/>
      <c r="B14" s="37"/>
      <c r="C14" s="41"/>
      <c r="D14" s="40"/>
      <c r="E14" s="42"/>
      <c r="F14" s="42"/>
      <c r="G14" s="42"/>
    </row>
    <row r="15" spans="1:7" ht="12.75">
      <c r="A15" s="30"/>
      <c r="B15" s="37"/>
      <c r="C15" s="41"/>
      <c r="D15" s="40"/>
      <c r="E15" s="42"/>
      <c r="F15" s="42"/>
      <c r="G15" s="42"/>
    </row>
    <row r="16" spans="1:7" ht="12.75">
      <c r="A16" s="30"/>
      <c r="B16" s="37"/>
      <c r="C16" s="41"/>
      <c r="D16" s="40"/>
      <c r="E16" s="42"/>
      <c r="F16" s="42"/>
      <c r="G16" s="42"/>
    </row>
    <row r="17" spans="1:7" ht="12.75">
      <c r="A17" s="30"/>
      <c r="B17" s="37"/>
      <c r="C17" s="41"/>
      <c r="D17" s="40"/>
      <c r="E17" s="42"/>
      <c r="F17" s="42"/>
      <c r="G17" s="42"/>
    </row>
    <row r="18" spans="1:7" ht="12.75">
      <c r="A18" s="30"/>
      <c r="B18" s="37"/>
      <c r="C18" s="41"/>
      <c r="D18" s="40"/>
      <c r="E18" s="42"/>
      <c r="F18" s="42"/>
      <c r="G18" s="42"/>
    </row>
    <row r="19" spans="1:7" ht="12.75">
      <c r="A19" s="31"/>
      <c r="B19" s="32"/>
      <c r="C19" s="33"/>
      <c r="D19" s="34"/>
      <c r="E19" s="35"/>
      <c r="F19" s="35"/>
      <c r="G19" s="35"/>
    </row>
    <row r="20" spans="1:7" ht="12.75">
      <c r="A20" s="25"/>
      <c r="B20" s="26"/>
      <c r="C20" s="23"/>
      <c r="D20" s="19"/>
      <c r="E20" s="36"/>
      <c r="F20" s="36"/>
      <c r="G20" s="36"/>
    </row>
    <row r="21" spans="1:7" ht="12.75">
      <c r="A21" s="25"/>
      <c r="B21" s="26"/>
      <c r="C21" s="23"/>
      <c r="D21" s="19"/>
      <c r="E21" s="36"/>
      <c r="F21" s="36"/>
      <c r="G21" s="36"/>
    </row>
    <row r="22" spans="1:7" ht="12.75">
      <c r="A22" s="25"/>
      <c r="B22" s="26"/>
      <c r="C22" s="23"/>
      <c r="D22" s="19"/>
      <c r="E22" s="36"/>
      <c r="F22" s="36"/>
      <c r="G22" s="36"/>
    </row>
    <row r="23" spans="1:7" ht="12.75">
      <c r="A23" s="25"/>
      <c r="B23" s="26"/>
      <c r="C23" s="23"/>
      <c r="D23" s="19"/>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40"/>
  <sheetViews>
    <sheetView view="pageBreakPreview" zoomScaleSheetLayoutView="100" workbookViewId="0">
      <pane ySplit="7" topLeftCell="A8" activePane="bottomLeft" state="frozen"/>
      <selection pane="bottomLeft" activeCell="B36" sqref="B36"/>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95</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C11+C21</f>
        <v>598941309.01999998</v>
      </c>
      <c r="D9" s="138"/>
      <c r="E9" s="137">
        <f>E11+E21</f>
        <v>598941309.01999998</v>
      </c>
      <c r="F9" s="137">
        <f>F11+F21</f>
        <v>24005555.559999999</v>
      </c>
      <c r="G9" s="147">
        <f>G11+G21</f>
        <v>574935753.46000004</v>
      </c>
    </row>
    <row r="10" spans="1:7" ht="12.75">
      <c r="A10" s="131"/>
      <c r="B10" s="132"/>
      <c r="C10" s="133"/>
      <c r="D10" s="134"/>
      <c r="E10" s="133"/>
      <c r="F10" s="133"/>
      <c r="G10" s="148"/>
    </row>
    <row r="11" spans="1:7" ht="12.75">
      <c r="A11" s="126"/>
      <c r="B11" s="127" t="s">
        <v>7</v>
      </c>
      <c r="C11" s="128">
        <f>SUM(C12:C18)</f>
        <v>444628100</v>
      </c>
      <c r="D11" s="129"/>
      <c r="E11" s="128">
        <f>SUM(E12:E18)</f>
        <v>444628100</v>
      </c>
      <c r="F11" s="128">
        <f>SUM(F12:F18)</f>
        <v>24005555.559999999</v>
      </c>
      <c r="G11" s="149">
        <f>SUM(G12:G18)</f>
        <v>420622544.44</v>
      </c>
    </row>
    <row r="12" spans="1:7" ht="12.75">
      <c r="A12" s="30"/>
      <c r="B12" s="37" t="s">
        <v>23</v>
      </c>
      <c r="C12" s="41">
        <v>5000000</v>
      </c>
      <c r="D12" s="40"/>
      <c r="E12" s="42">
        <v>5000000</v>
      </c>
      <c r="F12" s="42">
        <v>4555555.5599999996</v>
      </c>
      <c r="G12" s="42">
        <f t="shared" ref="G12:G18" si="0">E12-F12</f>
        <v>444444.44000000041</v>
      </c>
    </row>
    <row r="13" spans="1:7" ht="12.75">
      <c r="A13" s="30"/>
      <c r="B13" s="37" t="s">
        <v>100</v>
      </c>
      <c r="C13" s="41">
        <v>5000000</v>
      </c>
      <c r="D13" s="40"/>
      <c r="E13" s="42">
        <v>5000000</v>
      </c>
      <c r="F13" s="42">
        <v>0</v>
      </c>
      <c r="G13" s="42">
        <f t="shared" si="0"/>
        <v>5000000</v>
      </c>
    </row>
    <row r="14" spans="1:7" ht="25.5">
      <c r="A14" s="30"/>
      <c r="B14" s="37" t="s">
        <v>101</v>
      </c>
      <c r="C14" s="41">
        <v>14000000</v>
      </c>
      <c r="D14" s="40"/>
      <c r="E14" s="42">
        <v>14000000</v>
      </c>
      <c r="F14" s="42">
        <v>0</v>
      </c>
      <c r="G14" s="42">
        <f t="shared" si="0"/>
        <v>14000000</v>
      </c>
    </row>
    <row r="15" spans="1:7" ht="25.5">
      <c r="A15" s="30"/>
      <c r="B15" s="37" t="s">
        <v>102</v>
      </c>
      <c r="C15" s="41">
        <v>13500000</v>
      </c>
      <c r="D15" s="40"/>
      <c r="E15" s="42">
        <v>13500000</v>
      </c>
      <c r="F15" s="42">
        <v>9450000</v>
      </c>
      <c r="G15" s="42">
        <f t="shared" si="0"/>
        <v>4050000</v>
      </c>
    </row>
    <row r="16" spans="1:7" ht="12.75">
      <c r="A16" s="30"/>
      <c r="B16" s="37" t="s">
        <v>103</v>
      </c>
      <c r="C16" s="41">
        <v>5000000</v>
      </c>
      <c r="D16" s="40"/>
      <c r="E16" s="42">
        <v>5000000</v>
      </c>
      <c r="F16" s="42">
        <v>2000000</v>
      </c>
      <c r="G16" s="42">
        <f t="shared" si="0"/>
        <v>3000000</v>
      </c>
    </row>
    <row r="17" spans="1:7" ht="12.75">
      <c r="A17" s="30"/>
      <c r="B17" s="37" t="s">
        <v>104</v>
      </c>
      <c r="C17" s="41">
        <v>378128100</v>
      </c>
      <c r="D17" s="40"/>
      <c r="E17" s="42">
        <v>378128100</v>
      </c>
      <c r="F17" s="42">
        <v>0</v>
      </c>
      <c r="G17" s="42">
        <f t="shared" si="0"/>
        <v>378128100</v>
      </c>
    </row>
    <row r="18" spans="1:7" ht="12.75">
      <c r="A18" s="30"/>
      <c r="B18" s="37" t="s">
        <v>11</v>
      </c>
      <c r="C18" s="41">
        <v>24000000</v>
      </c>
      <c r="D18" s="40"/>
      <c r="E18" s="42">
        <v>24000000</v>
      </c>
      <c r="F18" s="42">
        <v>8000000</v>
      </c>
      <c r="G18" s="42">
        <f t="shared" si="0"/>
        <v>16000000</v>
      </c>
    </row>
    <row r="19" spans="1:7" ht="12.75">
      <c r="A19" s="30"/>
      <c r="B19" s="37"/>
      <c r="C19" s="41"/>
      <c r="D19" s="40"/>
      <c r="E19" s="42"/>
      <c r="F19" s="42"/>
      <c r="G19" s="42"/>
    </row>
    <row r="20" spans="1:7" ht="8.25" customHeight="1">
      <c r="A20" s="30"/>
      <c r="B20" s="37"/>
      <c r="C20" s="41"/>
      <c r="D20" s="40"/>
      <c r="E20" s="42"/>
      <c r="F20" s="42"/>
      <c r="G20" s="42"/>
    </row>
    <row r="21" spans="1:7" ht="12.75">
      <c r="A21" s="126"/>
      <c r="B21" s="127" t="s">
        <v>189</v>
      </c>
      <c r="C21" s="128">
        <f>SUM(C22:C33)</f>
        <v>154313209.01999998</v>
      </c>
      <c r="D21" s="129"/>
      <c r="E21" s="128">
        <f>SUM(E22:E33)</f>
        <v>154313209.01999998</v>
      </c>
      <c r="F21" s="128">
        <f>SUM(F22:F33)</f>
        <v>0</v>
      </c>
      <c r="G21" s="149">
        <f>SUM(G22:G33)</f>
        <v>154313209.01999998</v>
      </c>
    </row>
    <row r="22" spans="1:7" ht="38.25">
      <c r="A22" s="30"/>
      <c r="B22" s="58" t="s">
        <v>190</v>
      </c>
      <c r="C22" s="38">
        <v>6000000</v>
      </c>
      <c r="D22" s="40"/>
      <c r="E22" s="42">
        <v>0</v>
      </c>
      <c r="F22" s="42">
        <v>0</v>
      </c>
      <c r="G22" s="42">
        <f t="shared" ref="G22:G33" si="1">E22-F22</f>
        <v>0</v>
      </c>
    </row>
    <row r="23" spans="1:7" ht="25.5">
      <c r="A23" s="30"/>
      <c r="B23" s="58" t="s">
        <v>191</v>
      </c>
      <c r="C23" s="38">
        <v>5313209.0199999996</v>
      </c>
      <c r="D23" s="40"/>
      <c r="E23" s="42">
        <v>5313209.0199999996</v>
      </c>
      <c r="F23" s="42">
        <v>0</v>
      </c>
      <c r="G23" s="42">
        <f t="shared" si="1"/>
        <v>5313209.0199999996</v>
      </c>
    </row>
    <row r="24" spans="1:7" ht="25.5">
      <c r="A24" s="30"/>
      <c r="B24" s="58" t="s">
        <v>192</v>
      </c>
      <c r="C24" s="38">
        <v>40000000</v>
      </c>
      <c r="D24" s="40"/>
      <c r="E24" s="42">
        <v>30000000</v>
      </c>
      <c r="F24" s="42">
        <v>0</v>
      </c>
      <c r="G24" s="42">
        <f t="shared" si="1"/>
        <v>30000000</v>
      </c>
    </row>
    <row r="25" spans="1:7" ht="25.5">
      <c r="A25" s="30"/>
      <c r="B25" s="58" t="s">
        <v>193</v>
      </c>
      <c r="C25" s="38">
        <v>30000000</v>
      </c>
      <c r="D25" s="40"/>
      <c r="E25" s="42">
        <v>30000000</v>
      </c>
      <c r="F25" s="42">
        <v>0</v>
      </c>
      <c r="G25" s="42">
        <f t="shared" si="1"/>
        <v>30000000</v>
      </c>
    </row>
    <row r="26" spans="1:7" ht="12.75">
      <c r="A26" s="30"/>
      <c r="B26" s="58" t="s">
        <v>194</v>
      </c>
      <c r="C26" s="38">
        <v>4000000</v>
      </c>
      <c r="D26" s="40"/>
      <c r="E26" s="42">
        <v>4000000</v>
      </c>
      <c r="F26" s="42">
        <v>0</v>
      </c>
      <c r="G26" s="42">
        <f t="shared" si="1"/>
        <v>4000000</v>
      </c>
    </row>
    <row r="27" spans="1:7" ht="25.5">
      <c r="A27" s="30"/>
      <c r="B27" s="58" t="s">
        <v>195</v>
      </c>
      <c r="C27" s="38">
        <v>35000000</v>
      </c>
      <c r="D27" s="40"/>
      <c r="E27" s="42">
        <v>0</v>
      </c>
      <c r="F27" s="42">
        <v>0</v>
      </c>
      <c r="G27" s="42">
        <f t="shared" si="1"/>
        <v>0</v>
      </c>
    </row>
    <row r="28" spans="1:7" ht="25.5">
      <c r="A28" s="30"/>
      <c r="B28" s="58" t="s">
        <v>196</v>
      </c>
      <c r="C28" s="38">
        <v>20000000</v>
      </c>
      <c r="D28" s="40"/>
      <c r="E28" s="42">
        <v>20000000</v>
      </c>
      <c r="F28" s="42">
        <v>0</v>
      </c>
      <c r="G28" s="42">
        <f t="shared" si="1"/>
        <v>20000000</v>
      </c>
    </row>
    <row r="29" spans="1:7" ht="25.5">
      <c r="A29" s="30"/>
      <c r="B29" s="58" t="s">
        <v>197</v>
      </c>
      <c r="C29" s="38">
        <v>14000000</v>
      </c>
      <c r="D29" s="40"/>
      <c r="E29" s="42">
        <v>14000000</v>
      </c>
      <c r="F29" s="42">
        <v>0</v>
      </c>
      <c r="G29" s="42">
        <f t="shared" si="1"/>
        <v>14000000</v>
      </c>
    </row>
    <row r="30" spans="1:7" ht="25.5">
      <c r="A30" s="30"/>
      <c r="B30" s="58" t="s">
        <v>1112</v>
      </c>
      <c r="C30" s="38"/>
      <c r="D30" s="40"/>
      <c r="E30" s="42">
        <v>16000000</v>
      </c>
      <c r="F30" s="42">
        <v>0</v>
      </c>
      <c r="G30" s="42">
        <f t="shared" si="1"/>
        <v>16000000</v>
      </c>
    </row>
    <row r="31" spans="1:7" ht="25.5">
      <c r="A31" s="30"/>
      <c r="B31" s="58" t="s">
        <v>1113</v>
      </c>
      <c r="C31" s="38"/>
      <c r="D31" s="40"/>
      <c r="E31" s="42">
        <v>10000000</v>
      </c>
      <c r="F31" s="42">
        <v>0</v>
      </c>
      <c r="G31" s="42">
        <f t="shared" si="1"/>
        <v>10000000</v>
      </c>
    </row>
    <row r="32" spans="1:7" ht="25.5">
      <c r="A32" s="30"/>
      <c r="B32" s="58" t="s">
        <v>1114</v>
      </c>
      <c r="C32" s="38"/>
      <c r="D32" s="40"/>
      <c r="E32" s="42">
        <v>19000000</v>
      </c>
      <c r="F32" s="42">
        <v>0</v>
      </c>
      <c r="G32" s="42">
        <f t="shared" si="1"/>
        <v>19000000</v>
      </c>
    </row>
    <row r="33" spans="1:7" ht="25.5">
      <c r="A33" s="30"/>
      <c r="B33" s="58" t="s">
        <v>1115</v>
      </c>
      <c r="C33" s="38"/>
      <c r="D33" s="40"/>
      <c r="E33" s="42">
        <v>6000000</v>
      </c>
      <c r="F33" s="42">
        <v>0</v>
      </c>
      <c r="G33" s="42">
        <f t="shared" si="1"/>
        <v>6000000</v>
      </c>
    </row>
    <row r="34" spans="1:7" ht="6" customHeight="1">
      <c r="A34" s="31"/>
      <c r="B34" s="32"/>
      <c r="C34" s="33"/>
      <c r="D34" s="34"/>
      <c r="E34" s="35"/>
      <c r="F34" s="35"/>
      <c r="G34" s="35"/>
    </row>
    <row r="35" spans="1:7" ht="12.75">
      <c r="A35" s="25"/>
      <c r="B35" s="26"/>
      <c r="C35" s="23"/>
      <c r="D35" s="19"/>
      <c r="E35" s="36"/>
      <c r="F35" s="36"/>
      <c r="G35" s="36"/>
    </row>
    <row r="36" spans="1:7" ht="12.75">
      <c r="A36" s="25"/>
      <c r="B36" s="26"/>
      <c r="C36" s="23"/>
      <c r="D36" s="19"/>
      <c r="E36" s="36"/>
      <c r="F36" s="36"/>
      <c r="G36" s="36"/>
    </row>
    <row r="37" spans="1:7" ht="12.75">
      <c r="A37" s="25"/>
      <c r="B37" s="26"/>
      <c r="C37" s="23"/>
      <c r="D37" s="19"/>
      <c r="E37" s="36"/>
      <c r="F37" s="36"/>
      <c r="G37" s="36"/>
    </row>
    <row r="38" spans="1:7" ht="12.75">
      <c r="A38" s="25"/>
      <c r="B38" s="26"/>
      <c r="C38" s="23"/>
      <c r="D38" s="19"/>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36"/>
      <c r="F70" s="36"/>
      <c r="G70" s="36"/>
    </row>
    <row r="71" spans="1:7" ht="13.5">
      <c r="A71" s="16"/>
      <c r="B71" s="17"/>
      <c r="C71" s="19"/>
      <c r="D71" s="6"/>
      <c r="E71" s="36"/>
      <c r="F71" s="36"/>
      <c r="G71" s="36"/>
    </row>
    <row r="72" spans="1:7" ht="13.5">
      <c r="A72" s="16"/>
      <c r="B72" s="17"/>
      <c r="C72" s="19"/>
      <c r="D72" s="6"/>
      <c r="E72" s="36"/>
      <c r="F72" s="36"/>
      <c r="G72" s="36"/>
    </row>
    <row r="73" spans="1:7" ht="13.5">
      <c r="A73" s="16"/>
      <c r="B73" s="17"/>
      <c r="C73" s="19"/>
      <c r="D73" s="6"/>
      <c r="E73" s="36"/>
      <c r="F73" s="36"/>
      <c r="G73" s="36"/>
    </row>
    <row r="74" spans="1:7" ht="13.5">
      <c r="A74" s="16"/>
      <c r="B74" s="17"/>
      <c r="C74" s="19"/>
      <c r="D74" s="6"/>
      <c r="E74" s="36"/>
      <c r="F74" s="36"/>
      <c r="G74" s="3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16"/>
      <c r="B81" s="17"/>
      <c r="C81" s="19"/>
      <c r="D81" s="6"/>
      <c r="E81" s="6"/>
      <c r="F81" s="6"/>
      <c r="G81" s="6"/>
    </row>
    <row r="82" spans="1:7" ht="13.5">
      <c r="A82" s="16"/>
      <c r="B82" s="17"/>
      <c r="C82" s="19"/>
      <c r="D82" s="6"/>
      <c r="E82" s="6"/>
      <c r="F82" s="6"/>
      <c r="G82" s="6"/>
    </row>
    <row r="83" spans="1:7" ht="13.5">
      <c r="A83" s="16"/>
      <c r="B83" s="17"/>
      <c r="C83" s="19"/>
      <c r="D83" s="6"/>
      <c r="E83" s="6"/>
      <c r="F83" s="6"/>
      <c r="G83" s="6"/>
    </row>
    <row r="84" spans="1:7" ht="13.5">
      <c r="A84" s="16"/>
      <c r="B84" s="17"/>
      <c r="C84" s="19"/>
      <c r="D84" s="6"/>
      <c r="E84" s="6"/>
      <c r="F84" s="6"/>
      <c r="G84" s="6"/>
    </row>
    <row r="85" spans="1:7" ht="13.5">
      <c r="A85" s="16"/>
      <c r="B85" s="17"/>
      <c r="C85" s="19"/>
      <c r="D85" s="6"/>
      <c r="E85" s="6"/>
      <c r="F85" s="6"/>
      <c r="G85" s="6"/>
    </row>
    <row r="86" spans="1:7" ht="13.5">
      <c r="A86" s="16"/>
      <c r="B86" s="17"/>
      <c r="C86" s="19"/>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ht="13.5">
      <c r="A169" s="7"/>
      <c r="B169" s="8"/>
      <c r="C169" s="6"/>
      <c r="D169" s="6"/>
      <c r="E169" s="6"/>
      <c r="F169" s="6"/>
      <c r="G169" s="6"/>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row r="236" spans="3:7">
      <c r="C236" s="24"/>
      <c r="D236" s="24"/>
      <c r="E236" s="24"/>
      <c r="F236" s="24"/>
      <c r="G236" s="24"/>
    </row>
    <row r="237" spans="3:7">
      <c r="C237" s="24"/>
      <c r="D237" s="24"/>
      <c r="E237" s="24"/>
      <c r="F237" s="24"/>
      <c r="G237" s="24"/>
    </row>
    <row r="238" spans="3:7">
      <c r="C238" s="24"/>
      <c r="D238" s="24"/>
      <c r="E238" s="24"/>
      <c r="F238" s="24"/>
      <c r="G238" s="24"/>
    </row>
    <row r="239" spans="3:7">
      <c r="C239" s="24"/>
      <c r="D239" s="24"/>
      <c r="E239" s="24"/>
      <c r="F239" s="24"/>
      <c r="G239" s="24"/>
    </row>
    <row r="240" spans="3:7">
      <c r="C240" s="24"/>
      <c r="D240" s="24"/>
      <c r="E240" s="24"/>
      <c r="F240" s="24"/>
      <c r="G240"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9"/>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61</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164500000</v>
      </c>
      <c r="D9" s="138"/>
      <c r="E9" s="137">
        <f>E11</f>
        <v>164500000</v>
      </c>
      <c r="F9" s="137">
        <f>F11</f>
        <v>42250000</v>
      </c>
      <c r="G9" s="147">
        <f>G11</f>
        <v>122250000</v>
      </c>
    </row>
    <row r="10" spans="1:7" ht="12.75">
      <c r="A10" s="131"/>
      <c r="B10" s="132"/>
      <c r="C10" s="133"/>
      <c r="D10" s="134"/>
      <c r="E10" s="133"/>
      <c r="F10" s="133"/>
      <c r="G10" s="148"/>
    </row>
    <row r="11" spans="1:7" ht="12.75">
      <c r="A11" s="126"/>
      <c r="B11" s="127" t="s">
        <v>7</v>
      </c>
      <c r="C11" s="128">
        <f>SUM(C13:C20)</f>
        <v>164500000</v>
      </c>
      <c r="D11" s="129"/>
      <c r="E11" s="128">
        <f>SUM(E13:E20)</f>
        <v>164500000</v>
      </c>
      <c r="F11" s="128">
        <f>SUM(F13:F20)</f>
        <v>42250000</v>
      </c>
      <c r="G11" s="149">
        <f>SUM(G13:G20)</f>
        <v>122250000</v>
      </c>
    </row>
    <row r="12" spans="1:7" ht="12.75">
      <c r="A12" s="30"/>
      <c r="B12" s="37"/>
      <c r="C12" s="41"/>
      <c r="D12" s="40"/>
      <c r="E12" s="42"/>
      <c r="F12" s="42"/>
      <c r="G12" s="42"/>
    </row>
    <row r="13" spans="1:7" ht="12.75">
      <c r="A13" s="30"/>
      <c r="B13" s="37" t="s">
        <v>12</v>
      </c>
      <c r="C13" s="41">
        <v>70500000</v>
      </c>
      <c r="D13" s="40"/>
      <c r="E13" s="42">
        <v>70500000</v>
      </c>
      <c r="F13" s="42">
        <v>35250000</v>
      </c>
      <c r="G13" s="42">
        <f t="shared" ref="G13:G19" si="0">E13-F13</f>
        <v>35250000</v>
      </c>
    </row>
    <row r="14" spans="1:7" ht="12.75">
      <c r="A14" s="30"/>
      <c r="B14" s="37" t="s">
        <v>107</v>
      </c>
      <c r="C14" s="41">
        <v>2800000</v>
      </c>
      <c r="D14" s="40"/>
      <c r="E14" s="42">
        <v>2800000</v>
      </c>
      <c r="F14" s="42">
        <v>2800000</v>
      </c>
      <c r="G14" s="42">
        <f t="shared" si="0"/>
        <v>0</v>
      </c>
    </row>
    <row r="15" spans="1:7" ht="12.75">
      <c r="A15" s="30"/>
      <c r="B15" s="37" t="s">
        <v>108</v>
      </c>
      <c r="C15" s="41">
        <v>8000000</v>
      </c>
      <c r="D15" s="40"/>
      <c r="E15" s="42">
        <v>8000000</v>
      </c>
      <c r="F15" s="42">
        <v>0</v>
      </c>
      <c r="G15" s="42">
        <f t="shared" si="0"/>
        <v>8000000</v>
      </c>
    </row>
    <row r="16" spans="1:7" ht="12.75">
      <c r="A16" s="30"/>
      <c r="B16" s="37" t="s">
        <v>18</v>
      </c>
      <c r="C16" s="41">
        <v>4200000</v>
      </c>
      <c r="D16" s="40"/>
      <c r="E16" s="42">
        <v>4200000</v>
      </c>
      <c r="F16" s="42">
        <v>4200000</v>
      </c>
      <c r="G16" s="42">
        <f t="shared" si="0"/>
        <v>0</v>
      </c>
    </row>
    <row r="17" spans="1:7" ht="12.75">
      <c r="A17" s="30"/>
      <c r="B17" s="37" t="s">
        <v>109</v>
      </c>
      <c r="C17" s="41">
        <v>50000000</v>
      </c>
      <c r="D17" s="40"/>
      <c r="E17" s="42">
        <v>50000000</v>
      </c>
      <c r="F17" s="42">
        <v>0</v>
      </c>
      <c r="G17" s="42">
        <f t="shared" si="0"/>
        <v>50000000</v>
      </c>
    </row>
    <row r="18" spans="1:7" ht="12.75">
      <c r="A18" s="30"/>
      <c r="B18" s="37" t="s">
        <v>110</v>
      </c>
      <c r="C18" s="41">
        <v>25000000</v>
      </c>
      <c r="D18" s="40"/>
      <c r="E18" s="42">
        <v>25000000</v>
      </c>
      <c r="F18" s="42">
        <v>0</v>
      </c>
      <c r="G18" s="42">
        <f t="shared" si="0"/>
        <v>25000000</v>
      </c>
    </row>
    <row r="19" spans="1:7" ht="12.75">
      <c r="A19" s="30"/>
      <c r="B19" s="37" t="s">
        <v>111</v>
      </c>
      <c r="C19" s="41">
        <v>4000000</v>
      </c>
      <c r="D19" s="40"/>
      <c r="E19" s="42">
        <v>4000000</v>
      </c>
      <c r="F19" s="42">
        <v>0</v>
      </c>
      <c r="G19" s="42">
        <f t="shared" si="0"/>
        <v>4000000</v>
      </c>
    </row>
    <row r="20" spans="1:7" ht="12.75">
      <c r="A20" s="30"/>
      <c r="B20" s="37"/>
      <c r="C20" s="41"/>
      <c r="D20" s="40"/>
      <c r="E20" s="42"/>
      <c r="F20" s="42"/>
      <c r="G20" s="42"/>
    </row>
    <row r="21" spans="1:7" ht="12.75">
      <c r="A21" s="30"/>
      <c r="B21" s="37"/>
      <c r="C21" s="41"/>
      <c r="D21" s="40"/>
      <c r="E21" s="42"/>
      <c r="F21" s="42"/>
      <c r="G21" s="42"/>
    </row>
    <row r="22" spans="1:7" ht="12.75">
      <c r="A22" s="30"/>
      <c r="B22" s="37"/>
      <c r="C22" s="41"/>
      <c r="D22" s="40"/>
      <c r="E22" s="42"/>
      <c r="F22" s="42"/>
      <c r="G22" s="42"/>
    </row>
    <row r="23" spans="1:7" ht="12.75">
      <c r="A23" s="31"/>
      <c r="B23" s="32"/>
      <c r="C23" s="33"/>
      <c r="D23" s="34"/>
      <c r="E23" s="35"/>
      <c r="F23" s="35"/>
      <c r="G23" s="35"/>
    </row>
    <row r="24" spans="1:7" ht="12.75">
      <c r="A24" s="25"/>
      <c r="B24" s="26"/>
      <c r="C24" s="23"/>
      <c r="D24" s="19"/>
      <c r="E24" s="36"/>
      <c r="F24" s="36"/>
      <c r="G24" s="36"/>
    </row>
    <row r="25" spans="1:7" ht="12.75">
      <c r="A25" s="25"/>
      <c r="B25" s="26"/>
      <c r="C25" s="23"/>
      <c r="D25" s="19"/>
      <c r="E25" s="36"/>
      <c r="F25" s="36"/>
      <c r="G25" s="36"/>
    </row>
    <row r="26" spans="1:7" ht="12.75">
      <c r="A26" s="25"/>
      <c r="B26" s="26"/>
      <c r="C26" s="23"/>
      <c r="D26" s="19"/>
      <c r="E26" s="36"/>
      <c r="F26" s="36"/>
      <c r="G26" s="36"/>
    </row>
    <row r="27" spans="1:7" ht="12.75">
      <c r="A27" s="25"/>
      <c r="B27" s="26"/>
      <c r="C27" s="23"/>
      <c r="D27" s="19"/>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4"/>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62</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19800000</v>
      </c>
      <c r="D9" s="138"/>
      <c r="E9" s="137">
        <f>E11</f>
        <v>19800000</v>
      </c>
      <c r="F9" s="137">
        <f>F11</f>
        <v>9527800</v>
      </c>
      <c r="G9" s="147">
        <f>G11</f>
        <v>10272200</v>
      </c>
    </row>
    <row r="10" spans="1:7" ht="12.75">
      <c r="A10" s="131"/>
      <c r="B10" s="132"/>
      <c r="C10" s="133"/>
      <c r="D10" s="134"/>
      <c r="E10" s="133"/>
      <c r="F10" s="133"/>
      <c r="G10" s="148"/>
    </row>
    <row r="11" spans="1:7" ht="12.75">
      <c r="A11" s="126"/>
      <c r="B11" s="127" t="s">
        <v>7</v>
      </c>
      <c r="C11" s="128">
        <f>SUM(C13:C25)</f>
        <v>19800000</v>
      </c>
      <c r="D11" s="129"/>
      <c r="E11" s="128">
        <f>SUM(E13:E25)</f>
        <v>19800000</v>
      </c>
      <c r="F11" s="128">
        <f>SUM(F13:F25)</f>
        <v>9527800</v>
      </c>
      <c r="G11" s="149">
        <f>SUM(G13:G25)</f>
        <v>10272200</v>
      </c>
    </row>
    <row r="12" spans="1:7" ht="12.75">
      <c r="A12" s="30"/>
      <c r="B12" s="37"/>
      <c r="C12" s="41"/>
      <c r="D12" s="40"/>
      <c r="E12" s="42"/>
      <c r="F12" s="42"/>
      <c r="G12" s="42"/>
    </row>
    <row r="13" spans="1:7" ht="12.75">
      <c r="A13" s="30"/>
      <c r="B13" s="37" t="s">
        <v>112</v>
      </c>
      <c r="C13" s="41">
        <v>1500000</v>
      </c>
      <c r="D13" s="40"/>
      <c r="E13" s="42">
        <v>1500000</v>
      </c>
      <c r="F13" s="42">
        <v>1000000</v>
      </c>
      <c r="G13" s="42">
        <f t="shared" ref="G13:G24" si="0">E13-F13</f>
        <v>500000</v>
      </c>
    </row>
    <row r="14" spans="1:7" ht="12.75">
      <c r="A14" s="30"/>
      <c r="B14" s="37" t="s">
        <v>19</v>
      </c>
      <c r="C14" s="41">
        <v>4000000</v>
      </c>
      <c r="D14" s="40"/>
      <c r="E14" s="42">
        <v>4000000</v>
      </c>
      <c r="F14" s="42">
        <v>2445000</v>
      </c>
      <c r="G14" s="42">
        <f t="shared" si="0"/>
        <v>1555000</v>
      </c>
    </row>
    <row r="15" spans="1:7" ht="12.75">
      <c r="A15" s="30"/>
      <c r="B15" s="37" t="s">
        <v>24</v>
      </c>
      <c r="C15" s="41">
        <v>3000000</v>
      </c>
      <c r="D15" s="40"/>
      <c r="E15" s="42">
        <v>3000000</v>
      </c>
      <c r="F15" s="42">
        <v>0</v>
      </c>
      <c r="G15" s="42">
        <f t="shared" si="0"/>
        <v>3000000</v>
      </c>
    </row>
    <row r="16" spans="1:7" ht="12.75">
      <c r="A16" s="30"/>
      <c r="B16" s="37" t="s">
        <v>113</v>
      </c>
      <c r="C16" s="41">
        <v>1000000</v>
      </c>
      <c r="D16" s="40"/>
      <c r="E16" s="42">
        <v>1000000</v>
      </c>
      <c r="F16" s="42">
        <v>0</v>
      </c>
      <c r="G16" s="42">
        <f t="shared" si="0"/>
        <v>1000000</v>
      </c>
    </row>
    <row r="17" spans="1:7" ht="12.75">
      <c r="A17" s="30"/>
      <c r="B17" s="37" t="s">
        <v>25</v>
      </c>
      <c r="C17" s="41">
        <v>3000000</v>
      </c>
      <c r="D17" s="40"/>
      <c r="E17" s="42">
        <v>3000000</v>
      </c>
      <c r="F17" s="42">
        <v>3000000</v>
      </c>
      <c r="G17" s="42">
        <f t="shared" si="0"/>
        <v>0</v>
      </c>
    </row>
    <row r="18" spans="1:7" ht="12.75">
      <c r="A18" s="30"/>
      <c r="B18" s="37" t="s">
        <v>114</v>
      </c>
      <c r="C18" s="41">
        <v>500000</v>
      </c>
      <c r="D18" s="40"/>
      <c r="E18" s="42">
        <v>500000</v>
      </c>
      <c r="F18" s="42">
        <v>0</v>
      </c>
      <c r="G18" s="42">
        <f t="shared" si="0"/>
        <v>500000</v>
      </c>
    </row>
    <row r="19" spans="1:7" ht="12.75">
      <c r="A19" s="30"/>
      <c r="B19" s="37" t="s">
        <v>115</v>
      </c>
      <c r="C19" s="41">
        <v>1000000</v>
      </c>
      <c r="D19" s="40"/>
      <c r="E19" s="42">
        <v>1000000</v>
      </c>
      <c r="F19" s="42">
        <v>1000000</v>
      </c>
      <c r="G19" s="42">
        <f t="shared" si="0"/>
        <v>0</v>
      </c>
    </row>
    <row r="20" spans="1:7" ht="12.75">
      <c r="A20" s="30"/>
      <c r="B20" s="37" t="s">
        <v>116</v>
      </c>
      <c r="C20" s="41">
        <v>1000000</v>
      </c>
      <c r="D20" s="40"/>
      <c r="E20" s="42">
        <v>1000000</v>
      </c>
      <c r="F20" s="42">
        <v>0</v>
      </c>
      <c r="G20" s="42">
        <f t="shared" si="0"/>
        <v>1000000</v>
      </c>
    </row>
    <row r="21" spans="1:7" ht="25.5">
      <c r="A21" s="30"/>
      <c r="B21" s="37" t="s">
        <v>117</v>
      </c>
      <c r="C21" s="41">
        <v>1000000</v>
      </c>
      <c r="D21" s="40"/>
      <c r="E21" s="42">
        <v>1000000</v>
      </c>
      <c r="F21" s="42">
        <v>0</v>
      </c>
      <c r="G21" s="42">
        <f t="shared" si="0"/>
        <v>1000000</v>
      </c>
    </row>
    <row r="22" spans="1:7" ht="12.75">
      <c r="A22" s="30"/>
      <c r="B22" s="37" t="s">
        <v>94</v>
      </c>
      <c r="C22" s="41">
        <v>1000000</v>
      </c>
      <c r="D22" s="40"/>
      <c r="E22" s="42">
        <v>1000000</v>
      </c>
      <c r="F22" s="42">
        <v>0</v>
      </c>
      <c r="G22" s="42">
        <f t="shared" si="0"/>
        <v>1000000</v>
      </c>
    </row>
    <row r="23" spans="1:7" ht="12.75">
      <c r="A23" s="30"/>
      <c r="B23" s="37" t="s">
        <v>118</v>
      </c>
      <c r="C23" s="41">
        <v>2800000</v>
      </c>
      <c r="D23" s="40"/>
      <c r="E23" s="42">
        <v>2158538</v>
      </c>
      <c r="F23" s="42">
        <v>1441338</v>
      </c>
      <c r="G23" s="42">
        <f t="shared" si="0"/>
        <v>717200</v>
      </c>
    </row>
    <row r="24" spans="1:7" ht="12.75">
      <c r="A24" s="30"/>
      <c r="B24" s="37" t="s">
        <v>881</v>
      </c>
      <c r="C24" s="41"/>
      <c r="D24" s="40"/>
      <c r="E24" s="42">
        <v>641462</v>
      </c>
      <c r="F24" s="42">
        <v>641462</v>
      </c>
      <c r="G24" s="42">
        <f t="shared" si="0"/>
        <v>0</v>
      </c>
    </row>
    <row r="25" spans="1:7" ht="12.75">
      <c r="A25" s="30"/>
      <c r="B25" s="37"/>
      <c r="C25" s="41"/>
      <c r="D25" s="40"/>
      <c r="E25" s="42"/>
      <c r="F25" s="42"/>
      <c r="G25" s="42"/>
    </row>
    <row r="26" spans="1:7" ht="12.75">
      <c r="A26" s="30"/>
      <c r="B26" s="37"/>
      <c r="C26" s="41"/>
      <c r="D26" s="40"/>
      <c r="E26" s="42"/>
      <c r="F26" s="42"/>
      <c r="G26" s="42"/>
    </row>
    <row r="27" spans="1:7" ht="12.75">
      <c r="A27" s="30"/>
      <c r="B27" s="37"/>
      <c r="C27" s="41"/>
      <c r="D27" s="40"/>
      <c r="E27" s="42"/>
      <c r="F27" s="42"/>
      <c r="G27" s="42"/>
    </row>
    <row r="28" spans="1:7" ht="12.75">
      <c r="A28" s="31"/>
      <c r="B28" s="32"/>
      <c r="C28" s="33"/>
      <c r="D28" s="34"/>
      <c r="E28" s="35"/>
      <c r="F28" s="35"/>
      <c r="G28" s="35"/>
    </row>
    <row r="29" spans="1:7" ht="12.75">
      <c r="A29" s="25"/>
      <c r="B29" s="26"/>
      <c r="C29" s="23"/>
      <c r="D29" s="19"/>
      <c r="E29" s="36"/>
      <c r="F29" s="36"/>
      <c r="G29" s="36"/>
    </row>
    <row r="30" spans="1:7" ht="12.75">
      <c r="A30" s="25"/>
      <c r="B30" s="26"/>
      <c r="C30" s="23"/>
      <c r="D30" s="19"/>
      <c r="E30" s="36"/>
      <c r="F30" s="36"/>
      <c r="G30" s="36"/>
    </row>
    <row r="31" spans="1:7" ht="12.75">
      <c r="A31" s="25"/>
      <c r="B31" s="26"/>
      <c r="C31" s="23"/>
      <c r="D31" s="19"/>
      <c r="E31" s="36"/>
      <c r="F31" s="36"/>
      <c r="G31" s="36"/>
    </row>
    <row r="32" spans="1:7" ht="12.75">
      <c r="A32" s="25"/>
      <c r="B32" s="26"/>
      <c r="C32" s="23"/>
      <c r="D32" s="19"/>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c r="C164" s="24"/>
      <c r="D164" s="24"/>
      <c r="E164" s="24"/>
      <c r="F164" s="24"/>
      <c r="G164" s="24"/>
    </row>
    <row r="165" spans="1:7">
      <c r="C165" s="24"/>
      <c r="D165" s="24"/>
      <c r="E165" s="24"/>
      <c r="F165" s="24"/>
      <c r="G165" s="24"/>
    </row>
    <row r="166" spans="1:7">
      <c r="C166" s="24"/>
      <c r="D166" s="24"/>
      <c r="E166" s="24"/>
      <c r="F166" s="24"/>
      <c r="G166" s="24"/>
    </row>
    <row r="167" spans="1:7">
      <c r="C167" s="24"/>
      <c r="D167" s="24"/>
      <c r="E167" s="24"/>
      <c r="F167" s="24"/>
      <c r="G167" s="24"/>
    </row>
    <row r="168" spans="1:7">
      <c r="C168" s="24"/>
      <c r="D168" s="24"/>
      <c r="E168" s="24"/>
      <c r="F168" s="24"/>
      <c r="G168" s="24"/>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5"/>
  <sheetViews>
    <sheetView view="pageBreakPreview" zoomScaleSheetLayoutView="100" workbookViewId="0">
      <pane ySplit="7" topLeftCell="A8" activePane="bottomLeft" state="frozen"/>
      <selection pane="bottomLeft" activeCell="A4" sqref="A4"/>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60</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10300000</v>
      </c>
      <c r="D9" s="138"/>
      <c r="E9" s="137">
        <f>E11</f>
        <v>10300000</v>
      </c>
      <c r="F9" s="137">
        <f>F11</f>
        <v>2578020</v>
      </c>
      <c r="G9" s="147">
        <f>G11</f>
        <v>7721980</v>
      </c>
    </row>
    <row r="10" spans="1:7" ht="12.75">
      <c r="A10" s="131"/>
      <c r="B10" s="132"/>
      <c r="C10" s="133"/>
      <c r="D10" s="134"/>
      <c r="E10" s="133"/>
      <c r="F10" s="133"/>
      <c r="G10" s="148"/>
    </row>
    <row r="11" spans="1:7" ht="12.75">
      <c r="A11" s="126"/>
      <c r="B11" s="127" t="s">
        <v>7</v>
      </c>
      <c r="C11" s="128">
        <f>SUM(C13:C17)</f>
        <v>10300000</v>
      </c>
      <c r="D11" s="129"/>
      <c r="E11" s="128">
        <f>SUM(E13:E17)</f>
        <v>10300000</v>
      </c>
      <c r="F11" s="128">
        <f>SUM(F13:F17)</f>
        <v>2578020</v>
      </c>
      <c r="G11" s="149">
        <f>SUM(G13:G17)</f>
        <v>7721980</v>
      </c>
    </row>
    <row r="12" spans="1:7" ht="12.75">
      <c r="A12" s="30"/>
      <c r="B12" s="37"/>
      <c r="C12" s="41"/>
      <c r="D12" s="40"/>
      <c r="E12" s="42"/>
      <c r="F12" s="42"/>
      <c r="G12" s="42"/>
    </row>
    <row r="13" spans="1:7" ht="12.75">
      <c r="A13" s="30"/>
      <c r="B13" s="37" t="s">
        <v>146</v>
      </c>
      <c r="C13" s="41">
        <v>1700000</v>
      </c>
      <c r="D13" s="40"/>
      <c r="E13" s="42">
        <v>1700000</v>
      </c>
      <c r="F13" s="42">
        <v>298900</v>
      </c>
      <c r="G13" s="42">
        <f>E13-F13</f>
        <v>1401100</v>
      </c>
    </row>
    <row r="14" spans="1:7" ht="25.5">
      <c r="A14" s="30"/>
      <c r="B14" s="37" t="s">
        <v>147</v>
      </c>
      <c r="C14" s="41">
        <v>3100000</v>
      </c>
      <c r="D14" s="40"/>
      <c r="E14" s="42">
        <v>3100000</v>
      </c>
      <c r="F14" s="42">
        <v>791120</v>
      </c>
      <c r="G14" s="42">
        <f>E14-F14</f>
        <v>2308880</v>
      </c>
    </row>
    <row r="15" spans="1:7" ht="25.5">
      <c r="A15" s="30"/>
      <c r="B15" s="37" t="s">
        <v>148</v>
      </c>
      <c r="C15" s="41">
        <v>1500000</v>
      </c>
      <c r="D15" s="40"/>
      <c r="E15" s="42">
        <v>1500000</v>
      </c>
      <c r="F15" s="42">
        <v>0</v>
      </c>
      <c r="G15" s="42">
        <f>E15-F15</f>
        <v>1500000</v>
      </c>
    </row>
    <row r="16" spans="1:7" ht="25.5">
      <c r="A16" s="30"/>
      <c r="B16" s="37" t="s">
        <v>149</v>
      </c>
      <c r="C16" s="41">
        <v>4000000</v>
      </c>
      <c r="D16" s="40"/>
      <c r="E16" s="42">
        <v>4000000</v>
      </c>
      <c r="F16" s="42">
        <v>1488000</v>
      </c>
      <c r="G16" s="42">
        <f>E16-F16</f>
        <v>2512000</v>
      </c>
    </row>
    <row r="17" spans="1:7" ht="12.75">
      <c r="A17" s="30"/>
      <c r="B17" s="37"/>
      <c r="C17" s="41"/>
      <c r="D17" s="40"/>
      <c r="E17" s="42"/>
      <c r="F17" s="42"/>
      <c r="G17" s="42"/>
    </row>
    <row r="18" spans="1:7" ht="12.75">
      <c r="A18" s="30"/>
      <c r="B18" s="37"/>
      <c r="C18" s="41"/>
      <c r="D18" s="40"/>
      <c r="E18" s="42"/>
      <c r="F18" s="42"/>
      <c r="G18" s="42"/>
    </row>
    <row r="19" spans="1:7" ht="12.75">
      <c r="A19" s="31"/>
      <c r="B19" s="32"/>
      <c r="C19" s="33"/>
      <c r="D19" s="34"/>
      <c r="E19" s="35"/>
      <c r="F19" s="35"/>
      <c r="G19" s="35"/>
    </row>
    <row r="20" spans="1:7" ht="12.75">
      <c r="A20" s="25"/>
      <c r="B20" s="26"/>
      <c r="C20" s="23"/>
      <c r="D20" s="19"/>
      <c r="E20" s="36"/>
      <c r="F20" s="36"/>
      <c r="G20" s="36"/>
    </row>
    <row r="21" spans="1:7" ht="12.75">
      <c r="A21" s="25"/>
      <c r="B21" s="26"/>
      <c r="C21" s="23"/>
      <c r="D21" s="19"/>
      <c r="E21" s="36"/>
      <c r="F21" s="36"/>
      <c r="G21" s="36"/>
    </row>
    <row r="22" spans="1:7" ht="12.75">
      <c r="A22" s="25"/>
      <c r="B22" s="26"/>
      <c r="C22" s="23"/>
      <c r="D22" s="19"/>
      <c r="E22" s="36"/>
      <c r="F22" s="36"/>
      <c r="G22" s="36"/>
    </row>
    <row r="23" spans="1:7" ht="12.75">
      <c r="A23" s="25"/>
      <c r="B23" s="26"/>
      <c r="C23" s="23"/>
      <c r="D23" s="19"/>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5"/>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50</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C11+C24</f>
        <v>31380000</v>
      </c>
      <c r="D9" s="138"/>
      <c r="E9" s="137">
        <f>E11+E24</f>
        <v>46022173.240000002</v>
      </c>
      <c r="F9" s="137">
        <f>F11+F24</f>
        <v>21637898.120000001</v>
      </c>
      <c r="G9" s="147">
        <f>G11+G24</f>
        <v>24384275.120000001</v>
      </c>
    </row>
    <row r="10" spans="1:7" ht="12.75">
      <c r="A10" s="131"/>
      <c r="B10" s="132"/>
      <c r="C10" s="133"/>
      <c r="D10" s="134"/>
      <c r="E10" s="133"/>
      <c r="F10" s="133"/>
      <c r="G10" s="148"/>
    </row>
    <row r="11" spans="1:7" ht="12.75">
      <c r="A11" s="126"/>
      <c r="B11" s="127" t="s">
        <v>7</v>
      </c>
      <c r="C11" s="128">
        <f>SUM(C13:C22)</f>
        <v>31380000</v>
      </c>
      <c r="D11" s="129"/>
      <c r="E11" s="128">
        <f>SUM(E13:E22)</f>
        <v>31380000</v>
      </c>
      <c r="F11" s="128">
        <f>SUM(F13:F22)</f>
        <v>6995724.8799999999</v>
      </c>
      <c r="G11" s="149">
        <f>SUM(G13:G22)</f>
        <v>24384275.120000001</v>
      </c>
    </row>
    <row r="12" spans="1:7" ht="12.75">
      <c r="A12" s="30"/>
      <c r="B12" s="37"/>
      <c r="C12" s="41"/>
      <c r="D12" s="40"/>
      <c r="E12" s="42"/>
      <c r="F12" s="42"/>
      <c r="G12" s="42"/>
    </row>
    <row r="13" spans="1:7" ht="12.75">
      <c r="A13" s="30"/>
      <c r="B13" s="37" t="s">
        <v>22</v>
      </c>
      <c r="C13" s="41">
        <v>6000000</v>
      </c>
      <c r="D13" s="40"/>
      <c r="E13" s="42">
        <v>6000000</v>
      </c>
      <c r="F13" s="42">
        <v>0</v>
      </c>
      <c r="G13" s="42">
        <f t="shared" ref="G13:G21" si="0">E13-F13</f>
        <v>6000000</v>
      </c>
    </row>
    <row r="14" spans="1:7" ht="25.5">
      <c r="A14" s="30"/>
      <c r="B14" s="37" t="s">
        <v>150</v>
      </c>
      <c r="C14" s="41">
        <v>1160000</v>
      </c>
      <c r="D14" s="40"/>
      <c r="E14" s="42">
        <v>1160000</v>
      </c>
      <c r="F14" s="42">
        <v>0</v>
      </c>
      <c r="G14" s="42">
        <f t="shared" si="0"/>
        <v>1160000</v>
      </c>
    </row>
    <row r="15" spans="1:7" ht="25.5">
      <c r="A15" s="30"/>
      <c r="B15" s="37" t="s">
        <v>151</v>
      </c>
      <c r="C15" s="41">
        <v>1235000</v>
      </c>
      <c r="D15" s="40"/>
      <c r="E15" s="42">
        <v>1235000</v>
      </c>
      <c r="F15" s="42">
        <v>393750</v>
      </c>
      <c r="G15" s="42">
        <f t="shared" si="0"/>
        <v>841250</v>
      </c>
    </row>
    <row r="16" spans="1:7" ht="25.5">
      <c r="A16" s="30"/>
      <c r="B16" s="37" t="s">
        <v>152</v>
      </c>
      <c r="C16" s="41">
        <v>4000000</v>
      </c>
      <c r="D16" s="40"/>
      <c r="E16" s="42">
        <v>4000000</v>
      </c>
      <c r="F16" s="42">
        <v>0</v>
      </c>
      <c r="G16" s="42">
        <f t="shared" si="0"/>
        <v>4000000</v>
      </c>
    </row>
    <row r="17" spans="1:7" ht="25.5">
      <c r="A17" s="30"/>
      <c r="B17" s="37" t="s">
        <v>153</v>
      </c>
      <c r="C17" s="41">
        <v>3574000</v>
      </c>
      <c r="D17" s="40"/>
      <c r="E17" s="42">
        <v>3574000</v>
      </c>
      <c r="F17" s="42">
        <v>2638000</v>
      </c>
      <c r="G17" s="42">
        <f t="shared" si="0"/>
        <v>936000</v>
      </c>
    </row>
    <row r="18" spans="1:7" ht="25.5">
      <c r="A18" s="30"/>
      <c r="B18" s="37" t="s">
        <v>154</v>
      </c>
      <c r="C18" s="41">
        <v>4000000</v>
      </c>
      <c r="D18" s="40"/>
      <c r="E18" s="42">
        <v>4000000</v>
      </c>
      <c r="F18" s="42">
        <v>1796924.8800000001</v>
      </c>
      <c r="G18" s="42">
        <f t="shared" si="0"/>
        <v>2203075.12</v>
      </c>
    </row>
    <row r="19" spans="1:7" ht="25.5">
      <c r="A19" s="30"/>
      <c r="B19" s="37" t="s">
        <v>155</v>
      </c>
      <c r="C19" s="41">
        <v>3250000</v>
      </c>
      <c r="D19" s="40"/>
      <c r="E19" s="42">
        <v>3250000</v>
      </c>
      <c r="F19" s="42">
        <v>0</v>
      </c>
      <c r="G19" s="42">
        <f t="shared" si="0"/>
        <v>3250000</v>
      </c>
    </row>
    <row r="20" spans="1:7" ht="12.75">
      <c r="A20" s="30"/>
      <c r="B20" s="37" t="s">
        <v>156</v>
      </c>
      <c r="C20" s="41">
        <v>3000000</v>
      </c>
      <c r="D20" s="40"/>
      <c r="E20" s="42">
        <v>3000000</v>
      </c>
      <c r="F20" s="42">
        <v>0</v>
      </c>
      <c r="G20" s="42">
        <f t="shared" si="0"/>
        <v>3000000</v>
      </c>
    </row>
    <row r="21" spans="1:7" ht="25.5">
      <c r="A21" s="30"/>
      <c r="B21" s="37" t="s">
        <v>157</v>
      </c>
      <c r="C21" s="41">
        <v>5161000</v>
      </c>
      <c r="D21" s="40"/>
      <c r="E21" s="42">
        <v>5161000</v>
      </c>
      <c r="F21" s="42">
        <v>2167050</v>
      </c>
      <c r="G21" s="42">
        <f t="shared" si="0"/>
        <v>2993950</v>
      </c>
    </row>
    <row r="22" spans="1:7" ht="12.75">
      <c r="A22" s="30"/>
      <c r="B22" s="37"/>
      <c r="C22" s="41"/>
      <c r="D22" s="40"/>
      <c r="E22" s="42"/>
      <c r="F22" s="42"/>
      <c r="G22" s="42"/>
    </row>
    <row r="23" spans="1:7" ht="12.75">
      <c r="A23" s="30"/>
      <c r="B23" s="37"/>
      <c r="C23" s="41"/>
      <c r="D23" s="40"/>
      <c r="E23" s="42"/>
      <c r="F23" s="42"/>
      <c r="G23" s="42"/>
    </row>
    <row r="24" spans="1:7" ht="12.75">
      <c r="A24" s="126"/>
      <c r="B24" s="127" t="s">
        <v>1297</v>
      </c>
      <c r="C24" s="128">
        <f>SUM(C26:C28)</f>
        <v>0</v>
      </c>
      <c r="D24" s="129"/>
      <c r="E24" s="128">
        <f>SUM(E26:E28)</f>
        <v>14642173.24</v>
      </c>
      <c r="F24" s="128">
        <f>SUM(F26:F28)</f>
        <v>14642173.24</v>
      </c>
      <c r="G24" s="149">
        <f>SUM(G26:G28)</f>
        <v>0</v>
      </c>
    </row>
    <row r="25" spans="1:7" ht="12.75">
      <c r="A25" s="30"/>
      <c r="B25" s="37"/>
      <c r="C25" s="41"/>
      <c r="D25" s="40"/>
      <c r="E25" s="42"/>
      <c r="F25" s="42"/>
      <c r="G25" s="42"/>
    </row>
    <row r="26" spans="1:7" ht="25.5">
      <c r="A26" s="30"/>
      <c r="B26" s="37" t="s">
        <v>1226</v>
      </c>
      <c r="C26" s="41"/>
      <c r="D26" s="40"/>
      <c r="E26" s="42">
        <v>3079223.24</v>
      </c>
      <c r="F26" s="42">
        <v>3079223.24</v>
      </c>
      <c r="G26" s="42">
        <f>E26-F26</f>
        <v>0</v>
      </c>
    </row>
    <row r="27" spans="1:7" ht="38.25">
      <c r="A27" s="30"/>
      <c r="B27" s="37" t="s">
        <v>1225</v>
      </c>
      <c r="C27" s="41"/>
      <c r="D27" s="40"/>
      <c r="E27" s="42">
        <v>11562950</v>
      </c>
      <c r="F27" s="42">
        <v>11562950</v>
      </c>
      <c r="G27" s="42">
        <f>E27-F27</f>
        <v>0</v>
      </c>
    </row>
    <row r="28" spans="1:7" ht="12.75">
      <c r="A28" s="30"/>
      <c r="B28" s="37"/>
      <c r="C28" s="41"/>
      <c r="D28" s="40"/>
      <c r="E28" s="42"/>
      <c r="F28" s="42"/>
      <c r="G28" s="42"/>
    </row>
    <row r="29" spans="1:7" ht="12.75">
      <c r="A29" s="31"/>
      <c r="B29" s="32"/>
      <c r="C29" s="33"/>
      <c r="D29" s="34"/>
      <c r="E29" s="35"/>
      <c r="F29" s="35"/>
      <c r="G29" s="35"/>
    </row>
    <row r="30" spans="1:7" ht="12.75">
      <c r="A30" s="25"/>
      <c r="B30" s="26"/>
      <c r="C30" s="23"/>
      <c r="D30" s="19"/>
      <c r="E30" s="36"/>
      <c r="F30" s="36"/>
      <c r="G30" s="36"/>
    </row>
    <row r="31" spans="1:7" ht="12.75">
      <c r="A31" s="25"/>
      <c r="B31" s="26"/>
      <c r="C31" s="23"/>
      <c r="D31" s="19"/>
      <c r="E31" s="36"/>
      <c r="F31" s="36"/>
      <c r="G31" s="36"/>
    </row>
    <row r="32" spans="1:7" ht="12.75">
      <c r="A32" s="25"/>
      <c r="B32" s="26"/>
      <c r="C32" s="23"/>
      <c r="D32" s="19"/>
      <c r="E32" s="36"/>
      <c r="F32" s="36"/>
      <c r="G32" s="36"/>
    </row>
    <row r="33" spans="1:7" ht="12.75">
      <c r="A33" s="25"/>
      <c r="B33" s="26"/>
      <c r="C33" s="23"/>
      <c r="D33" s="19"/>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36"/>
      <c r="F68" s="36"/>
      <c r="G68" s="36"/>
    </row>
    <row r="69" spans="1:7" ht="13.5">
      <c r="A69" s="16"/>
      <c r="B69" s="17"/>
      <c r="C69" s="19"/>
      <c r="D69" s="6"/>
      <c r="E69" s="36"/>
      <c r="F69" s="36"/>
      <c r="G69" s="3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16"/>
      <c r="B80" s="17"/>
      <c r="C80" s="19"/>
      <c r="D80" s="6"/>
      <c r="E80" s="6"/>
      <c r="F80" s="6"/>
      <c r="G80" s="6"/>
    </row>
    <row r="81" spans="1:7" ht="13.5">
      <c r="A81" s="16"/>
      <c r="B81" s="17"/>
      <c r="C81" s="19"/>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c r="C165" s="24"/>
      <c r="D165" s="24"/>
      <c r="E165" s="24"/>
      <c r="F165" s="24"/>
      <c r="G165" s="24"/>
    </row>
    <row r="166" spans="1:7">
      <c r="C166" s="24"/>
      <c r="D166" s="24"/>
      <c r="E166" s="24"/>
      <c r="F166" s="24"/>
      <c r="G166" s="24"/>
    </row>
    <row r="167" spans="1:7">
      <c r="C167" s="24"/>
      <c r="D167" s="24"/>
      <c r="E167" s="24"/>
      <c r="F167" s="24"/>
      <c r="G167" s="24"/>
    </row>
    <row r="168" spans="1:7">
      <c r="C168" s="24"/>
      <c r="D168" s="24"/>
      <c r="E168" s="24"/>
      <c r="F168" s="24"/>
      <c r="G168" s="24"/>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5"/>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63</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2000000</v>
      </c>
      <c r="D9" s="138"/>
      <c r="E9" s="137">
        <f>E11</f>
        <v>2000000</v>
      </c>
      <c r="F9" s="137">
        <f>F11</f>
        <v>480000</v>
      </c>
      <c r="G9" s="147">
        <f>G11</f>
        <v>1520000</v>
      </c>
    </row>
    <row r="10" spans="1:7" ht="12.75">
      <c r="A10" s="131"/>
      <c r="B10" s="132"/>
      <c r="C10" s="133"/>
      <c r="D10" s="134"/>
      <c r="E10" s="133"/>
      <c r="F10" s="133"/>
      <c r="G10" s="148"/>
    </row>
    <row r="11" spans="1:7" ht="12.75">
      <c r="A11" s="126"/>
      <c r="B11" s="127" t="s">
        <v>7</v>
      </c>
      <c r="C11" s="128">
        <f>SUM(C13:C17)</f>
        <v>2000000</v>
      </c>
      <c r="D11" s="129"/>
      <c r="E11" s="128">
        <f>SUM(E13:E17)</f>
        <v>2000000</v>
      </c>
      <c r="F11" s="128">
        <f>SUM(F13:F17)</f>
        <v>480000</v>
      </c>
      <c r="G11" s="149">
        <f>SUM(G13:G17)</f>
        <v>1520000</v>
      </c>
    </row>
    <row r="12" spans="1:7" ht="12.75">
      <c r="A12" s="30"/>
      <c r="B12" s="37"/>
      <c r="C12" s="41"/>
      <c r="D12" s="40"/>
      <c r="E12" s="42"/>
      <c r="F12" s="42"/>
      <c r="G12" s="42"/>
    </row>
    <row r="13" spans="1:7" ht="12.75">
      <c r="A13" s="30"/>
      <c r="B13" s="37" t="s">
        <v>158</v>
      </c>
      <c r="C13" s="41">
        <v>480000</v>
      </c>
      <c r="D13" s="40"/>
      <c r="E13" s="42">
        <v>480000</v>
      </c>
      <c r="F13" s="42">
        <v>240000</v>
      </c>
      <c r="G13" s="42">
        <f>E13-F13</f>
        <v>240000</v>
      </c>
    </row>
    <row r="14" spans="1:7" ht="12.75">
      <c r="A14" s="30"/>
      <c r="B14" s="37" t="s">
        <v>159</v>
      </c>
      <c r="C14" s="41">
        <v>1040000</v>
      </c>
      <c r="D14" s="40"/>
      <c r="E14" s="42">
        <v>1040000</v>
      </c>
      <c r="F14" s="42">
        <v>0</v>
      </c>
      <c r="G14" s="42">
        <f>E14-F14</f>
        <v>1040000</v>
      </c>
    </row>
    <row r="15" spans="1:7" ht="12.75">
      <c r="A15" s="30"/>
      <c r="B15" s="37" t="s">
        <v>160</v>
      </c>
      <c r="C15" s="41">
        <v>480000</v>
      </c>
      <c r="D15" s="40"/>
      <c r="E15" s="42">
        <v>0</v>
      </c>
      <c r="F15" s="42">
        <v>0</v>
      </c>
      <c r="G15" s="42">
        <f>E15-F15</f>
        <v>0</v>
      </c>
    </row>
    <row r="16" spans="1:7" ht="12.75">
      <c r="A16" s="30"/>
      <c r="B16" s="37" t="s">
        <v>1110</v>
      </c>
      <c r="C16" s="41"/>
      <c r="D16" s="40"/>
      <c r="E16" s="42">
        <v>480000</v>
      </c>
      <c r="F16" s="42">
        <v>240000</v>
      </c>
      <c r="G16" s="42">
        <f>E16-F16</f>
        <v>240000</v>
      </c>
    </row>
    <row r="17" spans="1:7" ht="12.75">
      <c r="A17" s="30"/>
      <c r="B17" s="37"/>
      <c r="C17" s="41"/>
      <c r="D17" s="40"/>
      <c r="E17" s="42"/>
      <c r="F17" s="42"/>
      <c r="G17" s="42"/>
    </row>
    <row r="18" spans="1:7" ht="12.75">
      <c r="A18" s="30"/>
      <c r="B18" s="37"/>
      <c r="C18" s="41"/>
      <c r="D18" s="40"/>
      <c r="E18" s="42"/>
      <c r="F18" s="42"/>
      <c r="G18" s="42"/>
    </row>
    <row r="19" spans="1:7" ht="12.75">
      <c r="A19" s="31"/>
      <c r="B19" s="32"/>
      <c r="C19" s="33"/>
      <c r="D19" s="34"/>
      <c r="E19" s="35"/>
      <c r="F19" s="35"/>
      <c r="G19" s="35"/>
    </row>
    <row r="20" spans="1:7" ht="12.75">
      <c r="A20" s="25"/>
      <c r="B20" s="26"/>
      <c r="C20" s="23"/>
      <c r="D20" s="19"/>
      <c r="E20" s="36"/>
      <c r="F20" s="36"/>
      <c r="G20" s="36"/>
    </row>
    <row r="21" spans="1:7" ht="12.75">
      <c r="A21" s="25"/>
      <c r="B21" s="26"/>
      <c r="C21" s="23"/>
      <c r="D21" s="19"/>
      <c r="E21" s="36"/>
      <c r="F21" s="36"/>
      <c r="G21" s="36"/>
    </row>
    <row r="22" spans="1:7" ht="12.75">
      <c r="A22" s="25"/>
      <c r="B22" s="26"/>
      <c r="C22" s="23"/>
      <c r="D22" s="19"/>
      <c r="E22" s="36"/>
      <c r="F22" s="36"/>
      <c r="G22" s="36"/>
    </row>
    <row r="23" spans="1:7" ht="12.75">
      <c r="A23" s="25"/>
      <c r="B23" s="26"/>
      <c r="C23" s="23"/>
      <c r="D23" s="19"/>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33"/>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56</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C11+C19</f>
        <v>24192065</v>
      </c>
      <c r="D9" s="138"/>
      <c r="E9" s="137">
        <f>E11+E19</f>
        <v>24466543.859999999</v>
      </c>
      <c r="F9" s="137">
        <f>F11+F19</f>
        <v>274478.86</v>
      </c>
      <c r="G9" s="147">
        <f>G11+G19</f>
        <v>24192065</v>
      </c>
    </row>
    <row r="10" spans="1:7" ht="12.75">
      <c r="A10" s="131"/>
      <c r="B10" s="132"/>
      <c r="C10" s="133"/>
      <c r="D10" s="134"/>
      <c r="E10" s="133"/>
      <c r="F10" s="133"/>
      <c r="G10" s="148"/>
    </row>
    <row r="11" spans="1:7" ht="12.75">
      <c r="A11" s="126"/>
      <c r="B11" s="127" t="s">
        <v>7</v>
      </c>
      <c r="C11" s="128">
        <f>SUM(C13:C17)</f>
        <v>3250000</v>
      </c>
      <c r="D11" s="129"/>
      <c r="E11" s="128">
        <f>SUM(E13:E17)</f>
        <v>3524478.86</v>
      </c>
      <c r="F11" s="128">
        <f>SUM(F13:F17)</f>
        <v>274478.86</v>
      </c>
      <c r="G11" s="149">
        <f>SUM(G13:G17)</f>
        <v>3250000</v>
      </c>
    </row>
    <row r="12" spans="1:7" ht="12.75">
      <c r="A12" s="30"/>
      <c r="B12" s="37"/>
      <c r="C12" s="41"/>
      <c r="D12" s="40"/>
      <c r="E12" s="42"/>
      <c r="F12" s="42"/>
      <c r="G12" s="42"/>
    </row>
    <row r="13" spans="1:7" ht="25.5">
      <c r="A13" s="30"/>
      <c r="B13" s="37" t="s">
        <v>161</v>
      </c>
      <c r="C13" s="41">
        <v>2000000</v>
      </c>
      <c r="D13" s="40"/>
      <c r="E13" s="42">
        <v>2274478.86</v>
      </c>
      <c r="F13" s="42">
        <v>274478.86</v>
      </c>
      <c r="G13" s="42">
        <f>E13-F13</f>
        <v>2000000</v>
      </c>
    </row>
    <row r="14" spans="1:7" ht="25.5">
      <c r="A14" s="30"/>
      <c r="B14" s="37" t="s">
        <v>162</v>
      </c>
      <c r="C14" s="41">
        <v>1000000</v>
      </c>
      <c r="D14" s="40"/>
      <c r="E14" s="42">
        <v>1000000</v>
      </c>
      <c r="F14" s="42">
        <v>0</v>
      </c>
      <c r="G14" s="42">
        <f>E14-F14</f>
        <v>1000000</v>
      </c>
    </row>
    <row r="15" spans="1:7" ht="12.75">
      <c r="A15" s="30"/>
      <c r="B15" s="37" t="s">
        <v>163</v>
      </c>
      <c r="C15" s="41">
        <v>250000</v>
      </c>
      <c r="D15" s="40"/>
      <c r="E15" s="42">
        <v>0</v>
      </c>
      <c r="F15" s="42">
        <v>0</v>
      </c>
      <c r="G15" s="42">
        <f>E15-F15</f>
        <v>0</v>
      </c>
    </row>
    <row r="16" spans="1:7" ht="25.5">
      <c r="A16" s="30"/>
      <c r="B16" s="37" t="s">
        <v>880</v>
      </c>
      <c r="C16" s="41"/>
      <c r="D16" s="40"/>
      <c r="E16" s="42">
        <v>250000</v>
      </c>
      <c r="F16" s="42">
        <v>0</v>
      </c>
      <c r="G16" s="42">
        <f>E16-F16</f>
        <v>250000</v>
      </c>
    </row>
    <row r="17" spans="1:7" ht="12.75">
      <c r="A17" s="30"/>
      <c r="B17" s="37"/>
      <c r="C17" s="41"/>
      <c r="D17" s="40"/>
      <c r="E17" s="42"/>
      <c r="F17" s="42"/>
      <c r="G17" s="42"/>
    </row>
    <row r="18" spans="1:7" ht="12.75">
      <c r="A18" s="30"/>
      <c r="B18" s="37"/>
      <c r="C18" s="41"/>
      <c r="D18" s="40"/>
      <c r="E18" s="42"/>
      <c r="F18" s="42"/>
      <c r="G18" s="42"/>
    </row>
    <row r="19" spans="1:7" ht="25.5">
      <c r="A19" s="126"/>
      <c r="B19" s="127" t="s">
        <v>326</v>
      </c>
      <c r="C19" s="128">
        <f>SUM(C21:C25)</f>
        <v>20942065</v>
      </c>
      <c r="D19" s="129"/>
      <c r="E19" s="128">
        <f>SUM(E21:E25)</f>
        <v>20942065</v>
      </c>
      <c r="F19" s="128">
        <f>SUM(F21:F25)</f>
        <v>0</v>
      </c>
      <c r="G19" s="149">
        <f>SUM(G21:G25)</f>
        <v>20942065</v>
      </c>
    </row>
    <row r="20" spans="1:7" ht="12.75">
      <c r="A20" s="30"/>
      <c r="B20" s="37"/>
      <c r="C20" s="41"/>
      <c r="D20" s="40"/>
      <c r="E20" s="42"/>
      <c r="F20" s="42"/>
      <c r="G20" s="42"/>
    </row>
    <row r="21" spans="1:7" ht="12.75">
      <c r="A21" s="139"/>
      <c r="B21" s="140" t="s">
        <v>42</v>
      </c>
      <c r="C21" s="141">
        <v>20942065</v>
      </c>
      <c r="D21" s="46"/>
      <c r="E21" s="142">
        <v>20599965</v>
      </c>
      <c r="F21" s="142">
        <v>0</v>
      </c>
      <c r="G21" s="142">
        <f>E21-F21</f>
        <v>20599965</v>
      </c>
    </row>
    <row r="22" spans="1:7" ht="12.75">
      <c r="A22" s="139"/>
      <c r="B22" s="140" t="s">
        <v>1111</v>
      </c>
      <c r="C22" s="141"/>
      <c r="D22" s="46"/>
      <c r="E22" s="142">
        <v>0</v>
      </c>
      <c r="F22" s="142">
        <v>0</v>
      </c>
      <c r="G22" s="142">
        <f>E22-F22</f>
        <v>0</v>
      </c>
    </row>
    <row r="23" spans="1:7" ht="12.75">
      <c r="A23" s="139"/>
      <c r="B23" s="140" t="s">
        <v>1119</v>
      </c>
      <c r="C23" s="141"/>
      <c r="D23" s="46"/>
      <c r="E23" s="142">
        <v>171050</v>
      </c>
      <c r="F23" s="142">
        <v>0</v>
      </c>
      <c r="G23" s="142">
        <f>E23-F23</f>
        <v>171050</v>
      </c>
    </row>
    <row r="24" spans="1:7" ht="12.75">
      <c r="A24" s="139"/>
      <c r="B24" s="140" t="s">
        <v>163</v>
      </c>
      <c r="C24" s="141"/>
      <c r="D24" s="46"/>
      <c r="E24" s="142">
        <v>171050</v>
      </c>
      <c r="F24" s="142">
        <v>0</v>
      </c>
      <c r="G24" s="142">
        <f>E24-F24</f>
        <v>171050</v>
      </c>
    </row>
    <row r="25" spans="1:7" ht="12.75">
      <c r="A25" s="30"/>
      <c r="B25" s="37"/>
      <c r="C25" s="41"/>
      <c r="D25" s="40"/>
      <c r="E25" s="42"/>
      <c r="F25" s="42"/>
      <c r="G25" s="42"/>
    </row>
    <row r="26" spans="1:7" ht="12.75">
      <c r="A26" s="30"/>
      <c r="B26" s="37"/>
      <c r="C26" s="41"/>
      <c r="D26" s="40"/>
      <c r="E26" s="42"/>
      <c r="F26" s="42"/>
      <c r="G26" s="42"/>
    </row>
    <row r="27" spans="1:7" ht="12.75">
      <c r="A27" s="31"/>
      <c r="B27" s="32"/>
      <c r="C27" s="33"/>
      <c r="D27" s="34"/>
      <c r="E27" s="35"/>
      <c r="F27" s="35"/>
      <c r="G27" s="35"/>
    </row>
    <row r="28" spans="1:7" ht="12.75">
      <c r="A28" s="25"/>
      <c r="B28" s="26"/>
      <c r="C28" s="23"/>
      <c r="D28" s="19"/>
      <c r="E28" s="36"/>
      <c r="F28" s="36"/>
      <c r="G28" s="36"/>
    </row>
    <row r="29" spans="1:7" ht="12.75">
      <c r="A29" s="25"/>
      <c r="B29" s="26"/>
      <c r="C29" s="23"/>
      <c r="D29" s="19"/>
      <c r="E29" s="36"/>
      <c r="F29" s="36"/>
      <c r="G29" s="36"/>
    </row>
    <row r="30" spans="1:7" ht="12.75">
      <c r="A30" s="25"/>
      <c r="B30" s="26"/>
      <c r="C30" s="23"/>
      <c r="D30" s="19"/>
      <c r="E30" s="36"/>
      <c r="F30" s="36"/>
      <c r="G30" s="36"/>
    </row>
    <row r="31" spans="1:7" ht="12.75">
      <c r="A31" s="25"/>
      <c r="B31" s="26"/>
      <c r="C31" s="23"/>
      <c r="D31" s="19"/>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36"/>
      <c r="F62" s="36"/>
      <c r="G62" s="36"/>
    </row>
    <row r="63" spans="1:7" ht="13.5">
      <c r="A63" s="16"/>
      <c r="B63" s="17"/>
      <c r="C63" s="19"/>
      <c r="D63" s="6"/>
      <c r="E63" s="36"/>
      <c r="F63" s="36"/>
      <c r="G63" s="36"/>
    </row>
    <row r="64" spans="1:7" ht="13.5">
      <c r="A64" s="16"/>
      <c r="B64" s="17"/>
      <c r="C64" s="19"/>
      <c r="D64" s="6"/>
      <c r="E64" s="36"/>
      <c r="F64" s="36"/>
      <c r="G64" s="36"/>
    </row>
    <row r="65" spans="1:7" ht="13.5">
      <c r="A65" s="16"/>
      <c r="B65" s="17"/>
      <c r="C65" s="19"/>
      <c r="D65" s="6"/>
      <c r="E65" s="36"/>
      <c r="F65" s="36"/>
      <c r="G65" s="36"/>
    </row>
    <row r="66" spans="1:7" ht="13.5">
      <c r="A66" s="16"/>
      <c r="B66" s="17"/>
      <c r="C66" s="19"/>
      <c r="D66" s="6"/>
      <c r="E66" s="36"/>
      <c r="F66" s="36"/>
      <c r="G66" s="36"/>
    </row>
    <row r="67" spans="1:7" ht="13.5">
      <c r="A67" s="16"/>
      <c r="B67" s="17"/>
      <c r="C67" s="19"/>
      <c r="D67" s="6"/>
      <c r="E67" s="36"/>
      <c r="F67" s="36"/>
      <c r="G67" s="3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16"/>
      <c r="B74" s="17"/>
      <c r="C74" s="19"/>
      <c r="D74" s="6"/>
      <c r="E74" s="6"/>
      <c r="F74" s="6"/>
      <c r="G74" s="6"/>
    </row>
    <row r="75" spans="1:7" ht="13.5">
      <c r="A75" s="16"/>
      <c r="B75" s="17"/>
      <c r="C75" s="19"/>
      <c r="D75" s="6"/>
      <c r="E75" s="6"/>
      <c r="F75" s="6"/>
      <c r="G75" s="6"/>
    </row>
    <row r="76" spans="1:7" ht="13.5">
      <c r="A76" s="16"/>
      <c r="B76" s="17"/>
      <c r="C76" s="19"/>
      <c r="D76" s="6"/>
      <c r="E76" s="6"/>
      <c r="F76" s="6"/>
      <c r="G76" s="6"/>
    </row>
    <row r="77" spans="1:7" ht="13.5">
      <c r="A77" s="16"/>
      <c r="B77" s="17"/>
      <c r="C77" s="19"/>
      <c r="D77" s="6"/>
      <c r="E77" s="6"/>
      <c r="F77" s="6"/>
      <c r="G77" s="6"/>
    </row>
    <row r="78" spans="1:7" ht="13.5">
      <c r="A78" s="16"/>
      <c r="B78" s="17"/>
      <c r="C78" s="19"/>
      <c r="D78" s="6"/>
      <c r="E78" s="6"/>
      <c r="F78" s="6"/>
      <c r="G78" s="6"/>
    </row>
    <row r="79" spans="1:7" ht="13.5">
      <c r="A79" s="16"/>
      <c r="B79" s="17"/>
      <c r="C79" s="19"/>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c r="C163" s="24"/>
      <c r="D163" s="24"/>
      <c r="E163" s="24"/>
      <c r="F163" s="24"/>
      <c r="G163" s="24"/>
    </row>
    <row r="164" spans="1:7">
      <c r="C164" s="24"/>
      <c r="D164" s="24"/>
      <c r="E164" s="24"/>
      <c r="F164" s="24"/>
      <c r="G164" s="24"/>
    </row>
    <row r="165" spans="1:7">
      <c r="C165" s="24"/>
      <c r="D165" s="24"/>
      <c r="E165" s="24"/>
      <c r="F165" s="24"/>
      <c r="G165" s="24"/>
    </row>
    <row r="166" spans="1:7">
      <c r="C166" s="24"/>
      <c r="D166" s="24"/>
      <c r="E166" s="24"/>
      <c r="F166" s="24"/>
      <c r="G166" s="24"/>
    </row>
    <row r="167" spans="1:7">
      <c r="C167" s="24"/>
      <c r="D167" s="24"/>
      <c r="E167" s="24"/>
      <c r="F167" s="24"/>
      <c r="G167" s="24"/>
    </row>
    <row r="168" spans="1:7">
      <c r="C168" s="24"/>
      <c r="D168" s="24"/>
      <c r="E168" s="24"/>
      <c r="F168" s="24"/>
      <c r="G168" s="24"/>
    </row>
    <row r="169" spans="1:7">
      <c r="C169" s="24"/>
      <c r="D169" s="24"/>
      <c r="E169" s="24"/>
      <c r="F169" s="24"/>
      <c r="G169" s="24"/>
    </row>
    <row r="170" spans="1:7">
      <c r="C170" s="24"/>
      <c r="D170" s="24"/>
      <c r="E170" s="24"/>
      <c r="F170" s="24"/>
      <c r="G170" s="24"/>
    </row>
    <row r="171" spans="1:7">
      <c r="C171" s="24"/>
      <c r="D171" s="24"/>
      <c r="E171" s="24"/>
      <c r="F171" s="24"/>
      <c r="G171" s="24"/>
    </row>
    <row r="172" spans="1:7">
      <c r="C172" s="24"/>
      <c r="D172" s="24"/>
      <c r="E172" s="24"/>
      <c r="F172" s="24"/>
      <c r="G172" s="24"/>
    </row>
    <row r="173" spans="1:7">
      <c r="C173" s="24"/>
      <c r="D173" s="24"/>
      <c r="E173" s="24"/>
      <c r="F173" s="24"/>
      <c r="G173" s="24"/>
    </row>
    <row r="174" spans="1:7">
      <c r="C174" s="24"/>
      <c r="D174" s="24"/>
      <c r="E174" s="24"/>
      <c r="F174" s="24"/>
      <c r="G174" s="24"/>
    </row>
    <row r="175" spans="1:7">
      <c r="C175" s="24"/>
      <c r="D175" s="24"/>
      <c r="E175" s="24"/>
      <c r="F175" s="24"/>
      <c r="G175" s="24"/>
    </row>
    <row r="176" spans="1: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2"/>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93</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2000000</v>
      </c>
      <c r="D9" s="138"/>
      <c r="E9" s="137">
        <f>E11</f>
        <v>2000000</v>
      </c>
      <c r="F9" s="137">
        <f>F11</f>
        <v>2000000</v>
      </c>
      <c r="G9" s="147">
        <f>G11</f>
        <v>0</v>
      </c>
    </row>
    <row r="10" spans="1:7" ht="12.75">
      <c r="A10" s="131"/>
      <c r="B10" s="132"/>
      <c r="C10" s="133"/>
      <c r="D10" s="134"/>
      <c r="E10" s="133"/>
      <c r="F10" s="133"/>
      <c r="G10" s="148"/>
    </row>
    <row r="11" spans="1:7" ht="12.75">
      <c r="A11" s="126"/>
      <c r="B11" s="127" t="s">
        <v>7</v>
      </c>
      <c r="C11" s="128">
        <f>SUM(C13:C14)</f>
        <v>2000000</v>
      </c>
      <c r="D11" s="129"/>
      <c r="E11" s="128">
        <f>SUM(E13:E14)</f>
        <v>2000000</v>
      </c>
      <c r="F11" s="128">
        <f>SUM(F13:F14)</f>
        <v>2000000</v>
      </c>
      <c r="G11" s="149">
        <f>SUM(G13:G14)</f>
        <v>0</v>
      </c>
    </row>
    <row r="12" spans="1:7" ht="12.75">
      <c r="A12" s="30"/>
      <c r="B12" s="37"/>
      <c r="C12" s="41"/>
      <c r="D12" s="40"/>
      <c r="E12" s="42"/>
      <c r="F12" s="42"/>
      <c r="G12" s="42"/>
    </row>
    <row r="13" spans="1:7" ht="12.75">
      <c r="A13" s="30"/>
      <c r="B13" s="37" t="s">
        <v>178</v>
      </c>
      <c r="C13" s="41">
        <v>2000000</v>
      </c>
      <c r="D13" s="40"/>
      <c r="E13" s="42">
        <v>2000000</v>
      </c>
      <c r="F13" s="42">
        <v>2000000</v>
      </c>
      <c r="G13" s="42">
        <f>E13-F13</f>
        <v>0</v>
      </c>
    </row>
    <row r="14" spans="1:7" ht="12.75">
      <c r="A14" s="30"/>
      <c r="B14" s="37"/>
      <c r="C14" s="41"/>
      <c r="D14" s="40"/>
      <c r="E14" s="42"/>
      <c r="F14" s="42"/>
      <c r="G14" s="42"/>
    </row>
    <row r="15" spans="1:7" ht="12.75">
      <c r="A15" s="30"/>
      <c r="B15" s="37"/>
      <c r="C15" s="41"/>
      <c r="D15" s="40"/>
      <c r="E15" s="42"/>
      <c r="F15" s="42"/>
      <c r="G15" s="42"/>
    </row>
    <row r="16" spans="1:7" ht="12.75">
      <c r="A16" s="31"/>
      <c r="B16" s="32"/>
      <c r="C16" s="33"/>
      <c r="D16" s="34"/>
      <c r="E16" s="35"/>
      <c r="F16" s="35"/>
      <c r="G16" s="35"/>
    </row>
    <row r="17" spans="1:7" ht="12.75">
      <c r="A17" s="25"/>
      <c r="B17" s="26"/>
      <c r="C17" s="23"/>
      <c r="D17" s="19"/>
      <c r="E17" s="36"/>
      <c r="F17" s="36"/>
      <c r="G17" s="36"/>
    </row>
    <row r="18" spans="1:7" ht="12.75">
      <c r="A18" s="25"/>
      <c r="B18" s="26"/>
      <c r="C18" s="23"/>
      <c r="D18" s="19"/>
      <c r="E18" s="36"/>
      <c r="F18" s="36"/>
      <c r="G18" s="36"/>
    </row>
    <row r="19" spans="1:7" ht="12.75">
      <c r="A19" s="25"/>
      <c r="B19" s="26"/>
      <c r="C19" s="23"/>
      <c r="D19" s="19"/>
      <c r="E19" s="36"/>
      <c r="F19" s="36"/>
      <c r="G19" s="36"/>
    </row>
    <row r="20" spans="1:7" ht="12.75">
      <c r="A20" s="25"/>
      <c r="B20" s="26"/>
      <c r="C20" s="23"/>
      <c r="D20" s="19"/>
      <c r="E20" s="36"/>
      <c r="F20" s="36"/>
      <c r="G20" s="36"/>
    </row>
    <row r="21" spans="1:7" ht="13.5">
      <c r="A21" s="16"/>
      <c r="B21" s="17"/>
      <c r="C21" s="19"/>
      <c r="D21" s="6"/>
      <c r="E21" s="36"/>
      <c r="F21" s="36"/>
      <c r="G21" s="36"/>
    </row>
    <row r="22" spans="1:7" ht="13.5">
      <c r="A22" s="16"/>
      <c r="B22" s="17"/>
      <c r="C22" s="19"/>
      <c r="D22" s="6"/>
      <c r="E22" s="36"/>
      <c r="F22" s="36"/>
      <c r="G22" s="36"/>
    </row>
    <row r="23" spans="1:7" ht="13.5">
      <c r="A23" s="16"/>
      <c r="B23" s="17"/>
      <c r="C23" s="19"/>
      <c r="D23" s="6"/>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c r="C152" s="24"/>
      <c r="D152" s="24"/>
      <c r="E152" s="24"/>
      <c r="F152" s="24"/>
      <c r="G152" s="24"/>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2"/>
  <sheetViews>
    <sheetView view="pageBreakPreview" zoomScaleSheetLayoutView="100" workbookViewId="0">
      <pane ySplit="7" topLeftCell="A8" activePane="bottomLeft" state="frozen"/>
      <selection pane="bottomLeft" activeCell="A10" sqref="A10"/>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59</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3000000</v>
      </c>
      <c r="D9" s="138"/>
      <c r="E9" s="137">
        <f>E11</f>
        <v>3000000</v>
      </c>
      <c r="F9" s="137">
        <f>F11</f>
        <v>1400140.62</v>
      </c>
      <c r="G9" s="147">
        <f>G11</f>
        <v>1599859.38</v>
      </c>
    </row>
    <row r="10" spans="1:7" ht="12.75">
      <c r="A10" s="131"/>
      <c r="B10" s="132"/>
      <c r="C10" s="133"/>
      <c r="D10" s="134"/>
      <c r="E10" s="133"/>
      <c r="F10" s="133"/>
      <c r="G10" s="148"/>
    </row>
    <row r="11" spans="1:7" ht="12.75">
      <c r="A11" s="126"/>
      <c r="B11" s="127" t="s">
        <v>7</v>
      </c>
      <c r="C11" s="128">
        <f>SUM(C13:C14)</f>
        <v>3000000</v>
      </c>
      <c r="D11" s="129"/>
      <c r="E11" s="128">
        <f>SUM(E13:E14)</f>
        <v>3000000</v>
      </c>
      <c r="F11" s="128">
        <f>SUM(F13:F14)</f>
        <v>1400140.62</v>
      </c>
      <c r="G11" s="149">
        <f>SUM(G13:G14)</f>
        <v>1599859.38</v>
      </c>
    </row>
    <row r="12" spans="1:7" ht="12.75">
      <c r="A12" s="30"/>
      <c r="B12" s="37"/>
      <c r="C12" s="41"/>
      <c r="D12" s="40"/>
      <c r="E12" s="42"/>
      <c r="F12" s="42"/>
      <c r="G12" s="42"/>
    </row>
    <row r="13" spans="1:7" ht="12.75">
      <c r="A13" s="30"/>
      <c r="B13" s="37" t="s">
        <v>179</v>
      </c>
      <c r="C13" s="41">
        <v>3000000</v>
      </c>
      <c r="D13" s="40"/>
      <c r="E13" s="42">
        <v>3000000</v>
      </c>
      <c r="F13" s="42">
        <v>1400140.62</v>
      </c>
      <c r="G13" s="42">
        <f>E13-F13</f>
        <v>1599859.38</v>
      </c>
    </row>
    <row r="14" spans="1:7" ht="12.75">
      <c r="A14" s="30"/>
      <c r="B14" s="37"/>
      <c r="C14" s="41"/>
      <c r="D14" s="40"/>
      <c r="E14" s="42"/>
      <c r="F14" s="42"/>
      <c r="G14" s="42"/>
    </row>
    <row r="15" spans="1:7" ht="12.75">
      <c r="A15" s="30"/>
      <c r="B15" s="37"/>
      <c r="C15" s="41"/>
      <c r="D15" s="40"/>
      <c r="E15" s="42"/>
      <c r="F15" s="42"/>
      <c r="G15" s="42"/>
    </row>
    <row r="16" spans="1:7" ht="12.75">
      <c r="A16" s="31"/>
      <c r="B16" s="32"/>
      <c r="C16" s="33"/>
      <c r="D16" s="34"/>
      <c r="E16" s="35"/>
      <c r="F16" s="35"/>
      <c r="G16" s="35"/>
    </row>
    <row r="17" spans="1:7" ht="12.75">
      <c r="A17" s="25"/>
      <c r="B17" s="26"/>
      <c r="C17" s="23"/>
      <c r="D17" s="19"/>
      <c r="E17" s="36"/>
      <c r="F17" s="36"/>
      <c r="G17" s="36"/>
    </row>
    <row r="18" spans="1:7" ht="12.75">
      <c r="A18" s="25"/>
      <c r="B18" s="26"/>
      <c r="C18" s="23"/>
      <c r="D18" s="19"/>
      <c r="E18" s="36"/>
      <c r="F18" s="36"/>
      <c r="G18" s="36"/>
    </row>
    <row r="19" spans="1:7" ht="12.75">
      <c r="A19" s="25"/>
      <c r="B19" s="26"/>
      <c r="C19" s="23"/>
      <c r="D19" s="19"/>
      <c r="E19" s="36"/>
      <c r="F19" s="36"/>
      <c r="G19" s="36"/>
    </row>
    <row r="20" spans="1:7" ht="12.75">
      <c r="A20" s="25"/>
      <c r="B20" s="26"/>
      <c r="C20" s="23"/>
      <c r="D20" s="19"/>
      <c r="E20" s="36"/>
      <c r="F20" s="36"/>
      <c r="G20" s="36"/>
    </row>
    <row r="21" spans="1:7" ht="13.5">
      <c r="A21" s="16"/>
      <c r="B21" s="17"/>
      <c r="C21" s="19"/>
      <c r="D21" s="6"/>
      <c r="E21" s="36"/>
      <c r="F21" s="36"/>
      <c r="G21" s="36"/>
    </row>
    <row r="22" spans="1:7" ht="13.5">
      <c r="A22" s="16"/>
      <c r="B22" s="17"/>
      <c r="C22" s="19"/>
      <c r="D22" s="6"/>
      <c r="E22" s="36"/>
      <c r="F22" s="36"/>
      <c r="G22" s="36"/>
    </row>
    <row r="23" spans="1:7" ht="13.5">
      <c r="A23" s="16"/>
      <c r="B23" s="17"/>
      <c r="C23" s="19"/>
      <c r="D23" s="6"/>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c r="C152" s="24"/>
      <c r="D152" s="24"/>
      <c r="E152" s="24"/>
      <c r="F152" s="24"/>
      <c r="G152" s="24"/>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76"/>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87</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C11+C17+C65</f>
        <v>694165165.20000005</v>
      </c>
      <c r="D9" s="138"/>
      <c r="E9" s="137">
        <f>E11+E17+E65</f>
        <v>727195483.80000007</v>
      </c>
      <c r="F9" s="137">
        <f>F11+F17+F65</f>
        <v>653060419.23000002</v>
      </c>
      <c r="G9" s="147">
        <f>G11+G17+G65</f>
        <v>74135064.570000008</v>
      </c>
    </row>
    <row r="10" spans="1:7" ht="12.75">
      <c r="A10" s="131"/>
      <c r="B10" s="132"/>
      <c r="C10" s="133"/>
      <c r="D10" s="134"/>
      <c r="E10" s="133"/>
      <c r="F10" s="133"/>
      <c r="G10" s="148"/>
    </row>
    <row r="11" spans="1:7" ht="12.75">
      <c r="A11" s="126"/>
      <c r="B11" s="127" t="s">
        <v>7</v>
      </c>
      <c r="C11" s="128">
        <f>SUM(C12:C15)</f>
        <v>3271622.2</v>
      </c>
      <c r="D11" s="129"/>
      <c r="E11" s="128">
        <f>SUM(E12:E15)</f>
        <v>3271622.2</v>
      </c>
      <c r="F11" s="128">
        <f>SUM(F12:F15)</f>
        <v>0</v>
      </c>
      <c r="G11" s="149">
        <f>SUM(G12:G15)</f>
        <v>3271622.2</v>
      </c>
    </row>
    <row r="12" spans="1:7" ht="25.5">
      <c r="A12" s="30"/>
      <c r="B12" s="37" t="s">
        <v>181</v>
      </c>
      <c r="C12" s="41">
        <v>1200000</v>
      </c>
      <c r="D12" s="46"/>
      <c r="E12" s="42">
        <v>1200000</v>
      </c>
      <c r="F12" s="42">
        <v>0</v>
      </c>
      <c r="G12" s="42">
        <f>E12-F12</f>
        <v>1200000</v>
      </c>
    </row>
    <row r="13" spans="1:7" ht="25.5">
      <c r="A13" s="30"/>
      <c r="B13" s="37" t="s">
        <v>182</v>
      </c>
      <c r="C13" s="41">
        <v>1571622.2</v>
      </c>
      <c r="D13" s="46"/>
      <c r="E13" s="42">
        <v>1571622.2</v>
      </c>
      <c r="F13" s="42">
        <v>0</v>
      </c>
      <c r="G13" s="42">
        <f>E13-F13</f>
        <v>1571622.2</v>
      </c>
    </row>
    <row r="14" spans="1:7" ht="12.75">
      <c r="A14" s="30"/>
      <c r="B14" s="37" t="s">
        <v>183</v>
      </c>
      <c r="C14" s="41">
        <v>500000</v>
      </c>
      <c r="D14" s="46"/>
      <c r="E14" s="42">
        <v>500000</v>
      </c>
      <c r="F14" s="42">
        <v>0</v>
      </c>
      <c r="G14" s="42">
        <f>E14-F14</f>
        <v>500000</v>
      </c>
    </row>
    <row r="15" spans="1:7" ht="12.75">
      <c r="A15" s="30"/>
      <c r="B15" s="37"/>
      <c r="C15" s="41"/>
      <c r="D15" s="40"/>
      <c r="E15" s="42"/>
      <c r="F15" s="42"/>
      <c r="G15" s="42"/>
    </row>
    <row r="16" spans="1:7" ht="12.75">
      <c r="A16" s="30"/>
      <c r="B16" s="37"/>
      <c r="C16" s="41"/>
      <c r="D16" s="40"/>
      <c r="E16" s="42"/>
      <c r="F16" s="42"/>
      <c r="G16" s="42"/>
    </row>
    <row r="17" spans="1:7" ht="12.75">
      <c r="A17" s="126"/>
      <c r="B17" s="127" t="s">
        <v>825</v>
      </c>
      <c r="C17" s="128">
        <f>SUM(C18:C62)</f>
        <v>690893543</v>
      </c>
      <c r="D17" s="129"/>
      <c r="E17" s="128">
        <f>SUM(E18:E62)</f>
        <v>690893543</v>
      </c>
      <c r="F17" s="128">
        <f>SUM(F18:F62)</f>
        <v>620030100.63</v>
      </c>
      <c r="G17" s="149">
        <f>SUM(G18:G62)</f>
        <v>70863442.370000005</v>
      </c>
    </row>
    <row r="18" spans="1:7" ht="12.75">
      <c r="A18" s="30"/>
      <c r="B18" s="58" t="s">
        <v>80</v>
      </c>
      <c r="C18" s="38">
        <v>9451883.1099999994</v>
      </c>
      <c r="D18" s="40"/>
      <c r="E18" s="42">
        <v>0</v>
      </c>
      <c r="F18" s="42">
        <v>0</v>
      </c>
      <c r="G18" s="42">
        <f t="shared" ref="G18:G62" si="0">E18-F18</f>
        <v>0</v>
      </c>
    </row>
    <row r="19" spans="1:7" ht="12.75">
      <c r="A19" s="30"/>
      <c r="B19" s="58" t="s">
        <v>81</v>
      </c>
      <c r="C19" s="38">
        <v>9451883.1099999994</v>
      </c>
      <c r="D19" s="40"/>
      <c r="E19" s="42">
        <v>0</v>
      </c>
      <c r="F19" s="42">
        <v>0</v>
      </c>
      <c r="G19" s="42">
        <f t="shared" si="0"/>
        <v>0</v>
      </c>
    </row>
    <row r="20" spans="1:7" ht="12.75">
      <c r="A20" s="30"/>
      <c r="B20" s="58" t="s">
        <v>82</v>
      </c>
      <c r="C20" s="38">
        <v>11542259.74</v>
      </c>
      <c r="D20" s="40"/>
      <c r="E20" s="42">
        <v>0</v>
      </c>
      <c r="F20" s="42">
        <v>0</v>
      </c>
      <c r="G20" s="42">
        <f t="shared" si="0"/>
        <v>0</v>
      </c>
    </row>
    <row r="21" spans="1:7" ht="12.75">
      <c r="A21" s="30"/>
      <c r="B21" s="58" t="s">
        <v>826</v>
      </c>
      <c r="C21" s="38">
        <v>3000000</v>
      </c>
      <c r="D21" s="40"/>
      <c r="E21" s="42">
        <v>0</v>
      </c>
      <c r="F21" s="42">
        <v>0</v>
      </c>
      <c r="G21" s="42">
        <f t="shared" si="0"/>
        <v>0</v>
      </c>
    </row>
    <row r="22" spans="1:7" ht="12.75">
      <c r="A22" s="30"/>
      <c r="B22" s="58" t="s">
        <v>83</v>
      </c>
      <c r="C22" s="38">
        <v>151155331.40000001</v>
      </c>
      <c r="D22" s="40"/>
      <c r="E22" s="42">
        <v>0</v>
      </c>
      <c r="F22" s="42">
        <v>0</v>
      </c>
      <c r="G22" s="42">
        <f t="shared" si="0"/>
        <v>0</v>
      </c>
    </row>
    <row r="23" spans="1:7" ht="25.5">
      <c r="A23" s="30"/>
      <c r="B23" s="58" t="s">
        <v>84</v>
      </c>
      <c r="C23" s="38">
        <v>340985884.69999999</v>
      </c>
      <c r="D23" s="40"/>
      <c r="E23" s="42">
        <v>0</v>
      </c>
      <c r="F23" s="42">
        <v>0</v>
      </c>
      <c r="G23" s="42">
        <f t="shared" si="0"/>
        <v>0</v>
      </c>
    </row>
    <row r="24" spans="1:7" ht="12.75">
      <c r="A24" s="30"/>
      <c r="B24" s="58" t="s">
        <v>827</v>
      </c>
      <c r="C24" s="38">
        <v>69250513.900000006</v>
      </c>
      <c r="D24" s="40"/>
      <c r="E24" s="42">
        <v>0</v>
      </c>
      <c r="F24" s="42">
        <v>0</v>
      </c>
      <c r="G24" s="42">
        <f t="shared" si="0"/>
        <v>0</v>
      </c>
    </row>
    <row r="25" spans="1:7" ht="12.75">
      <c r="A25" s="30"/>
      <c r="B25" s="58" t="s">
        <v>16</v>
      </c>
      <c r="C25" s="38">
        <v>63253106</v>
      </c>
      <c r="D25" s="40"/>
      <c r="E25" s="42">
        <v>0</v>
      </c>
      <c r="F25" s="42">
        <v>0</v>
      </c>
      <c r="G25" s="42">
        <f t="shared" si="0"/>
        <v>0</v>
      </c>
    </row>
    <row r="26" spans="1:7" ht="12.75">
      <c r="A26" s="30"/>
      <c r="B26" s="58" t="s">
        <v>828</v>
      </c>
      <c r="C26" s="38">
        <v>2420200</v>
      </c>
      <c r="D26" s="40"/>
      <c r="E26" s="42">
        <v>0</v>
      </c>
      <c r="F26" s="42">
        <v>0</v>
      </c>
      <c r="G26" s="42">
        <f t="shared" si="0"/>
        <v>0</v>
      </c>
    </row>
    <row r="27" spans="1:7" ht="12.75">
      <c r="A27" s="30"/>
      <c r="B27" s="58" t="s">
        <v>85</v>
      </c>
      <c r="C27" s="38">
        <v>2740000</v>
      </c>
      <c r="D27" s="40"/>
      <c r="E27" s="42">
        <v>0</v>
      </c>
      <c r="F27" s="42">
        <v>0</v>
      </c>
      <c r="G27" s="42">
        <f t="shared" si="0"/>
        <v>0</v>
      </c>
    </row>
    <row r="28" spans="1:7" ht="12.75">
      <c r="A28" s="30"/>
      <c r="B28" s="58" t="s">
        <v>90</v>
      </c>
      <c r="C28" s="38">
        <v>2740000</v>
      </c>
      <c r="D28" s="40"/>
      <c r="E28" s="42">
        <v>0</v>
      </c>
      <c r="F28" s="42">
        <v>0</v>
      </c>
      <c r="G28" s="42">
        <f t="shared" si="0"/>
        <v>0</v>
      </c>
    </row>
    <row r="29" spans="1:7" ht="12.75">
      <c r="A29" s="30"/>
      <c r="B29" s="58" t="s">
        <v>89</v>
      </c>
      <c r="C29" s="38">
        <v>7915920</v>
      </c>
      <c r="D29" s="40"/>
      <c r="E29" s="42">
        <v>0</v>
      </c>
      <c r="F29" s="42">
        <v>0</v>
      </c>
      <c r="G29" s="42">
        <f t="shared" si="0"/>
        <v>0</v>
      </c>
    </row>
    <row r="30" spans="1:7" ht="25.5">
      <c r="A30" s="30"/>
      <c r="B30" s="58" t="s">
        <v>86</v>
      </c>
      <c r="C30" s="38">
        <v>2772000</v>
      </c>
      <c r="D30" s="40"/>
      <c r="E30" s="42">
        <v>0</v>
      </c>
      <c r="F30" s="42">
        <v>0</v>
      </c>
      <c r="G30" s="42">
        <f t="shared" si="0"/>
        <v>0</v>
      </c>
    </row>
    <row r="31" spans="1:7" ht="12.75">
      <c r="A31" s="30"/>
      <c r="B31" s="58" t="s">
        <v>91</v>
      </c>
      <c r="C31" s="38">
        <v>4180753.25</v>
      </c>
      <c r="D31" s="40"/>
      <c r="E31" s="42">
        <v>0</v>
      </c>
      <c r="F31" s="42">
        <v>0</v>
      </c>
      <c r="G31" s="42">
        <f t="shared" si="0"/>
        <v>0</v>
      </c>
    </row>
    <row r="32" spans="1:7" ht="12.75">
      <c r="A32" s="30"/>
      <c r="B32" s="58" t="s">
        <v>829</v>
      </c>
      <c r="C32" s="38">
        <v>10033807.789999999</v>
      </c>
      <c r="D32" s="40"/>
      <c r="E32" s="42">
        <v>3281331.9999999991</v>
      </c>
      <c r="F32" s="42">
        <v>3281332</v>
      </c>
      <c r="G32" s="42">
        <f t="shared" si="0"/>
        <v>0</v>
      </c>
    </row>
    <row r="33" spans="1:7" ht="25.5">
      <c r="A33" s="30"/>
      <c r="B33" s="58" t="s">
        <v>1019</v>
      </c>
      <c r="C33" s="38"/>
      <c r="D33" s="40"/>
      <c r="E33" s="42">
        <v>140806940.40000001</v>
      </c>
      <c r="F33" s="42">
        <v>140806940.40000001</v>
      </c>
      <c r="G33" s="42">
        <f t="shared" si="0"/>
        <v>0</v>
      </c>
    </row>
    <row r="34" spans="1:7" ht="25.5">
      <c r="A34" s="30"/>
      <c r="B34" s="58" t="s">
        <v>1020</v>
      </c>
      <c r="C34" s="38"/>
      <c r="D34" s="40"/>
      <c r="E34" s="42">
        <v>29900400</v>
      </c>
      <c r="F34" s="42">
        <v>29900400</v>
      </c>
      <c r="G34" s="42">
        <f t="shared" si="0"/>
        <v>0</v>
      </c>
    </row>
    <row r="35" spans="1:7" ht="25.5">
      <c r="A35" s="30"/>
      <c r="B35" s="58" t="s">
        <v>1021</v>
      </c>
      <c r="C35" s="38"/>
      <c r="D35" s="40"/>
      <c r="E35" s="42">
        <v>74346848.200000003</v>
      </c>
      <c r="F35" s="42">
        <v>74346848.200000003</v>
      </c>
      <c r="G35" s="42">
        <f t="shared" si="0"/>
        <v>0</v>
      </c>
    </row>
    <row r="36" spans="1:7" ht="12.75">
      <c r="A36" s="30"/>
      <c r="B36" s="58" t="s">
        <v>1022</v>
      </c>
      <c r="C36" s="38"/>
      <c r="D36" s="40"/>
      <c r="E36" s="42">
        <v>325598360.93000001</v>
      </c>
      <c r="F36" s="42">
        <v>325598360.93000001</v>
      </c>
      <c r="G36" s="42">
        <f t="shared" si="0"/>
        <v>0</v>
      </c>
    </row>
    <row r="37" spans="1:7" ht="12.75">
      <c r="A37" s="30"/>
      <c r="B37" s="58" t="s">
        <v>980</v>
      </c>
      <c r="C37" s="38"/>
      <c r="D37" s="40"/>
      <c r="E37" s="42">
        <v>35096219.100000001</v>
      </c>
      <c r="F37" s="42">
        <v>35096219.100000001</v>
      </c>
      <c r="G37" s="42">
        <f t="shared" si="0"/>
        <v>0</v>
      </c>
    </row>
    <row r="38" spans="1:7" ht="12.75">
      <c r="A38" s="30"/>
      <c r="B38" s="58" t="s">
        <v>981</v>
      </c>
      <c r="C38" s="38"/>
      <c r="D38" s="40"/>
      <c r="E38" s="42">
        <v>3000000</v>
      </c>
      <c r="F38" s="42">
        <v>0</v>
      </c>
      <c r="G38" s="42">
        <f t="shared" si="0"/>
        <v>3000000</v>
      </c>
    </row>
    <row r="39" spans="1:7" ht="25.5">
      <c r="A39" s="30"/>
      <c r="B39" s="58" t="s">
        <v>1088</v>
      </c>
      <c r="C39" s="38"/>
      <c r="D39" s="40"/>
      <c r="E39" s="42">
        <v>3000000</v>
      </c>
      <c r="F39" s="42">
        <v>0</v>
      </c>
      <c r="G39" s="42">
        <f t="shared" si="0"/>
        <v>3000000</v>
      </c>
    </row>
    <row r="40" spans="1:7" ht="12.75">
      <c r="A40" s="30"/>
      <c r="B40" s="58" t="s">
        <v>1089</v>
      </c>
      <c r="C40" s="38"/>
      <c r="D40" s="40"/>
      <c r="E40" s="42">
        <v>2260000</v>
      </c>
      <c r="F40" s="42">
        <v>0</v>
      </c>
      <c r="G40" s="42">
        <f t="shared" si="0"/>
        <v>2260000</v>
      </c>
    </row>
    <row r="41" spans="1:7" ht="12.75">
      <c r="A41" s="31"/>
      <c r="B41" s="169" t="s">
        <v>1090</v>
      </c>
      <c r="C41" s="170"/>
      <c r="D41" s="171"/>
      <c r="E41" s="172">
        <v>2300000</v>
      </c>
      <c r="F41" s="172">
        <v>0</v>
      </c>
      <c r="G41" s="172">
        <f t="shared" si="0"/>
        <v>2300000</v>
      </c>
    </row>
    <row r="42" spans="1:7" ht="12.75">
      <c r="A42" s="173"/>
      <c r="B42" s="174" t="s">
        <v>1091</v>
      </c>
      <c r="C42" s="175"/>
      <c r="D42" s="176"/>
      <c r="E42" s="177">
        <v>2350000</v>
      </c>
      <c r="F42" s="177">
        <v>0</v>
      </c>
      <c r="G42" s="177">
        <f t="shared" si="0"/>
        <v>2350000</v>
      </c>
    </row>
    <row r="43" spans="1:7" ht="25.5">
      <c r="A43" s="30"/>
      <c r="B43" s="58" t="s">
        <v>1092</v>
      </c>
      <c r="C43" s="38"/>
      <c r="D43" s="40"/>
      <c r="E43" s="42">
        <v>600000</v>
      </c>
      <c r="F43" s="42">
        <v>0</v>
      </c>
      <c r="G43" s="42">
        <f t="shared" si="0"/>
        <v>600000</v>
      </c>
    </row>
    <row r="44" spans="1:7" ht="12.75">
      <c r="A44" s="30"/>
      <c r="B44" s="58" t="s">
        <v>1093</v>
      </c>
      <c r="C44" s="38"/>
      <c r="D44" s="40"/>
      <c r="E44" s="42">
        <v>1250000</v>
      </c>
      <c r="F44" s="42">
        <v>0</v>
      </c>
      <c r="G44" s="42">
        <f t="shared" si="0"/>
        <v>1250000</v>
      </c>
    </row>
    <row r="45" spans="1:7" ht="25.5">
      <c r="A45" s="30"/>
      <c r="B45" s="58" t="s">
        <v>1094</v>
      </c>
      <c r="C45" s="38"/>
      <c r="D45" s="40"/>
      <c r="E45" s="42">
        <v>1000000</v>
      </c>
      <c r="F45" s="42">
        <v>0</v>
      </c>
      <c r="G45" s="42">
        <f t="shared" si="0"/>
        <v>1000000</v>
      </c>
    </row>
    <row r="46" spans="1:7" ht="25.5">
      <c r="A46" s="30"/>
      <c r="B46" s="58" t="s">
        <v>982</v>
      </c>
      <c r="C46" s="38"/>
      <c r="D46" s="40"/>
      <c r="E46" s="42">
        <v>20000000</v>
      </c>
      <c r="F46" s="42">
        <v>0</v>
      </c>
      <c r="G46" s="42">
        <f t="shared" si="0"/>
        <v>20000000</v>
      </c>
    </row>
    <row r="47" spans="1:7" ht="25.5">
      <c r="A47" s="30"/>
      <c r="B47" s="58" t="s">
        <v>983</v>
      </c>
      <c r="C47" s="38"/>
      <c r="D47" s="40"/>
      <c r="E47" s="42">
        <v>4000000</v>
      </c>
      <c r="F47" s="42">
        <v>0</v>
      </c>
      <c r="G47" s="42">
        <f t="shared" si="0"/>
        <v>4000000</v>
      </c>
    </row>
    <row r="48" spans="1:7" ht="12.75">
      <c r="A48" s="30"/>
      <c r="B48" s="58" t="s">
        <v>984</v>
      </c>
      <c r="C48" s="38"/>
      <c r="D48" s="40"/>
      <c r="E48" s="42">
        <v>690000</v>
      </c>
      <c r="F48" s="42">
        <v>0</v>
      </c>
      <c r="G48" s="42">
        <f t="shared" si="0"/>
        <v>690000</v>
      </c>
    </row>
    <row r="49" spans="1:7" ht="12.75">
      <c r="A49" s="30"/>
      <c r="B49" s="58" t="s">
        <v>985</v>
      </c>
      <c r="C49" s="38"/>
      <c r="D49" s="40"/>
      <c r="E49" s="42">
        <v>10000000</v>
      </c>
      <c r="F49" s="42">
        <v>0</v>
      </c>
      <c r="G49" s="42">
        <f t="shared" si="0"/>
        <v>10000000</v>
      </c>
    </row>
    <row r="50" spans="1:7" ht="12.75">
      <c r="A50" s="30"/>
      <c r="B50" s="58" t="s">
        <v>986</v>
      </c>
      <c r="C50" s="38"/>
      <c r="D50" s="40"/>
      <c r="E50" s="42">
        <v>11000000</v>
      </c>
      <c r="F50" s="42">
        <v>11000000</v>
      </c>
      <c r="G50" s="42">
        <f t="shared" si="0"/>
        <v>0</v>
      </c>
    </row>
    <row r="51" spans="1:7" ht="12.75">
      <c r="A51" s="30"/>
      <c r="B51" s="58" t="s">
        <v>987</v>
      </c>
      <c r="C51" s="38"/>
      <c r="D51" s="40"/>
      <c r="E51" s="42">
        <v>1100000</v>
      </c>
      <c r="F51" s="42">
        <v>0</v>
      </c>
      <c r="G51" s="42">
        <f t="shared" si="0"/>
        <v>1100000</v>
      </c>
    </row>
    <row r="52" spans="1:7" ht="25.5">
      <c r="A52" s="30"/>
      <c r="B52" s="58" t="s">
        <v>988</v>
      </c>
      <c r="C52" s="38"/>
      <c r="D52" s="40"/>
      <c r="E52" s="42">
        <v>400000</v>
      </c>
      <c r="F52" s="42">
        <v>0</v>
      </c>
      <c r="G52" s="42">
        <f t="shared" si="0"/>
        <v>400000</v>
      </c>
    </row>
    <row r="53" spans="1:7" ht="12.75">
      <c r="A53" s="30"/>
      <c r="B53" s="58" t="s">
        <v>989</v>
      </c>
      <c r="C53" s="38"/>
      <c r="D53" s="40"/>
      <c r="E53" s="42">
        <v>3000000</v>
      </c>
      <c r="F53" s="42">
        <v>0</v>
      </c>
      <c r="G53" s="42">
        <f t="shared" si="0"/>
        <v>3000000</v>
      </c>
    </row>
    <row r="54" spans="1:7" ht="25.5">
      <c r="A54" s="30"/>
      <c r="B54" s="58" t="s">
        <v>990</v>
      </c>
      <c r="C54" s="38"/>
      <c r="D54" s="40"/>
      <c r="E54" s="42">
        <v>250000</v>
      </c>
      <c r="F54" s="42">
        <v>0</v>
      </c>
      <c r="G54" s="42">
        <f t="shared" si="0"/>
        <v>250000</v>
      </c>
    </row>
    <row r="55" spans="1:7" ht="12.75">
      <c r="A55" s="30"/>
      <c r="B55" s="58" t="s">
        <v>991</v>
      </c>
      <c r="C55" s="38"/>
      <c r="D55" s="40"/>
      <c r="E55" s="42">
        <v>500000</v>
      </c>
      <c r="F55" s="42">
        <v>0</v>
      </c>
      <c r="G55" s="42">
        <f t="shared" si="0"/>
        <v>500000</v>
      </c>
    </row>
    <row r="56" spans="1:7" ht="12.75">
      <c r="A56" s="30"/>
      <c r="B56" s="58" t="s">
        <v>992</v>
      </c>
      <c r="C56" s="38"/>
      <c r="D56" s="40"/>
      <c r="E56" s="42">
        <v>400000</v>
      </c>
      <c r="F56" s="42">
        <v>0</v>
      </c>
      <c r="G56" s="42">
        <f t="shared" si="0"/>
        <v>400000</v>
      </c>
    </row>
    <row r="57" spans="1:7" ht="25.5">
      <c r="A57" s="30"/>
      <c r="B57" s="58" t="s">
        <v>993</v>
      </c>
      <c r="C57" s="38"/>
      <c r="D57" s="40"/>
      <c r="E57" s="42">
        <v>500000</v>
      </c>
      <c r="F57" s="42">
        <v>0</v>
      </c>
      <c r="G57" s="42">
        <f t="shared" si="0"/>
        <v>500000</v>
      </c>
    </row>
    <row r="58" spans="1:7" ht="25.5">
      <c r="A58" s="30"/>
      <c r="B58" s="58" t="s">
        <v>994</v>
      </c>
      <c r="C58" s="38"/>
      <c r="D58" s="40"/>
      <c r="E58" s="42">
        <v>800000</v>
      </c>
      <c r="F58" s="42">
        <v>0</v>
      </c>
      <c r="G58" s="42">
        <f t="shared" si="0"/>
        <v>800000</v>
      </c>
    </row>
    <row r="59" spans="1:7" ht="12.75">
      <c r="A59" s="30"/>
      <c r="B59" s="58" t="s">
        <v>995</v>
      </c>
      <c r="C59" s="38"/>
      <c r="D59" s="40"/>
      <c r="E59" s="42">
        <v>500000</v>
      </c>
      <c r="F59" s="42">
        <v>0</v>
      </c>
      <c r="G59" s="42">
        <f t="shared" si="0"/>
        <v>500000</v>
      </c>
    </row>
    <row r="60" spans="1:7" ht="12.75">
      <c r="A60" s="30"/>
      <c r="B60" s="58" t="s">
        <v>1023</v>
      </c>
      <c r="C60" s="38"/>
      <c r="D60" s="40"/>
      <c r="E60" s="42">
        <v>5453442.3700000001</v>
      </c>
      <c r="F60" s="42">
        <v>0</v>
      </c>
      <c r="G60" s="42">
        <f t="shared" si="0"/>
        <v>5453442.3700000001</v>
      </c>
    </row>
    <row r="61" spans="1:7" ht="25.5">
      <c r="A61" s="30"/>
      <c r="B61" s="58" t="s">
        <v>1024</v>
      </c>
      <c r="C61" s="38"/>
      <c r="D61" s="40"/>
      <c r="E61" s="42">
        <v>4710000</v>
      </c>
      <c r="F61" s="42">
        <v>0</v>
      </c>
      <c r="G61" s="42">
        <f t="shared" si="0"/>
        <v>4710000</v>
      </c>
    </row>
    <row r="62" spans="1:7" ht="25.5">
      <c r="A62" s="30"/>
      <c r="B62" s="58" t="s">
        <v>1025</v>
      </c>
      <c r="C62" s="38"/>
      <c r="D62" s="40"/>
      <c r="E62" s="42">
        <v>2800000</v>
      </c>
      <c r="F62" s="42">
        <v>0</v>
      </c>
      <c r="G62" s="42">
        <f t="shared" si="0"/>
        <v>2800000</v>
      </c>
    </row>
    <row r="63" spans="1:7" ht="12.75">
      <c r="A63" s="30"/>
      <c r="B63" s="37"/>
      <c r="C63" s="41"/>
      <c r="D63" s="40"/>
      <c r="E63" s="42"/>
      <c r="F63" s="42"/>
      <c r="G63" s="42"/>
    </row>
    <row r="64" spans="1:7" ht="12.75">
      <c r="A64" s="30"/>
      <c r="B64" s="37"/>
      <c r="C64" s="41"/>
      <c r="D64" s="40"/>
      <c r="E64" s="42"/>
      <c r="F64" s="42"/>
      <c r="G64" s="42"/>
    </row>
    <row r="65" spans="1:7" ht="12.75">
      <c r="A65" s="126"/>
      <c r="B65" s="127" t="s">
        <v>1298</v>
      </c>
      <c r="C65" s="128">
        <f>SUM(C66:C69)</f>
        <v>0</v>
      </c>
      <c r="D65" s="129"/>
      <c r="E65" s="128">
        <f>SUM(E66:E69)</f>
        <v>33030318.600000001</v>
      </c>
      <c r="F65" s="128">
        <f>SUM(F66:F69)</f>
        <v>33030318.600000001</v>
      </c>
      <c r="G65" s="149">
        <f>SUM(G66:G69)</f>
        <v>0</v>
      </c>
    </row>
    <row r="66" spans="1:7" ht="25.5">
      <c r="A66" s="30"/>
      <c r="B66" s="58" t="s">
        <v>1116</v>
      </c>
      <c r="C66" s="38"/>
      <c r="D66" s="40"/>
      <c r="E66" s="42">
        <v>23617730.600000001</v>
      </c>
      <c r="F66" s="42">
        <v>23617730.600000001</v>
      </c>
      <c r="G66" s="42">
        <f>E66-F66</f>
        <v>0</v>
      </c>
    </row>
    <row r="67" spans="1:7" ht="25.5">
      <c r="A67" s="30"/>
      <c r="B67" s="58" t="s">
        <v>1117</v>
      </c>
      <c r="C67" s="38"/>
      <c r="D67" s="40"/>
      <c r="E67" s="42">
        <v>5741188</v>
      </c>
      <c r="F67" s="42">
        <v>5741188</v>
      </c>
      <c r="G67" s="42">
        <f>E67-F67</f>
        <v>0</v>
      </c>
    </row>
    <row r="68" spans="1:7" ht="25.5">
      <c r="A68" s="30"/>
      <c r="B68" s="58" t="s">
        <v>1118</v>
      </c>
      <c r="C68" s="38"/>
      <c r="D68" s="40"/>
      <c r="E68" s="42">
        <v>3671400</v>
      </c>
      <c r="F68" s="42">
        <v>3671400</v>
      </c>
      <c r="G68" s="42">
        <f>E68-F68</f>
        <v>0</v>
      </c>
    </row>
    <row r="69" spans="1:7" ht="12.75">
      <c r="A69" s="30"/>
      <c r="B69" s="37"/>
      <c r="C69" s="41"/>
      <c r="D69" s="40"/>
      <c r="E69" s="42"/>
      <c r="F69" s="42"/>
      <c r="G69" s="42"/>
    </row>
    <row r="70" spans="1:7" ht="12.75">
      <c r="A70" s="31"/>
      <c r="B70" s="32"/>
      <c r="C70" s="33"/>
      <c r="D70" s="34"/>
      <c r="E70" s="35"/>
      <c r="F70" s="35"/>
      <c r="G70" s="35"/>
    </row>
    <row r="71" spans="1:7" ht="12.75">
      <c r="A71" s="25"/>
      <c r="B71" s="26"/>
      <c r="C71" s="23"/>
      <c r="D71" s="19"/>
      <c r="E71" s="36"/>
      <c r="F71" s="36"/>
      <c r="G71" s="36"/>
    </row>
    <row r="72" spans="1:7" ht="12.75">
      <c r="A72" s="25"/>
      <c r="B72" s="26"/>
      <c r="C72" s="23"/>
      <c r="D72" s="19"/>
      <c r="E72" s="36"/>
      <c r="F72" s="36"/>
      <c r="G72" s="36"/>
    </row>
    <row r="73" spans="1:7" ht="12.75">
      <c r="A73" s="25"/>
      <c r="B73" s="26"/>
      <c r="C73" s="23"/>
      <c r="D73" s="19"/>
      <c r="E73" s="36"/>
      <c r="F73" s="36"/>
      <c r="G73" s="36"/>
    </row>
    <row r="74" spans="1:7" ht="12.75">
      <c r="A74" s="25"/>
      <c r="B74" s="26"/>
      <c r="C74" s="23"/>
      <c r="D74" s="19"/>
      <c r="E74" s="36"/>
      <c r="F74" s="36"/>
      <c r="G74" s="36"/>
    </row>
    <row r="75" spans="1:7" ht="13.5">
      <c r="A75" s="16"/>
      <c r="B75" s="17"/>
      <c r="C75" s="19"/>
      <c r="D75" s="6"/>
      <c r="E75" s="36"/>
      <c r="F75" s="36"/>
      <c r="G75" s="36"/>
    </row>
    <row r="76" spans="1:7" ht="13.5">
      <c r="A76" s="16"/>
      <c r="B76" s="17"/>
      <c r="C76" s="19"/>
      <c r="D76" s="6"/>
      <c r="E76" s="36"/>
      <c r="F76" s="36"/>
      <c r="G76" s="36"/>
    </row>
    <row r="77" spans="1:7" ht="13.5">
      <c r="A77" s="16"/>
      <c r="B77" s="17"/>
      <c r="C77" s="19"/>
      <c r="D77" s="6"/>
      <c r="E77" s="36"/>
      <c r="F77" s="36"/>
      <c r="G77" s="36"/>
    </row>
    <row r="78" spans="1:7" ht="13.5">
      <c r="A78" s="16"/>
      <c r="B78" s="17"/>
      <c r="C78" s="19"/>
      <c r="D78" s="6"/>
      <c r="E78" s="36"/>
      <c r="F78" s="36"/>
      <c r="G78" s="36"/>
    </row>
    <row r="79" spans="1:7" ht="13.5">
      <c r="A79" s="16"/>
      <c r="B79" s="17"/>
      <c r="C79" s="19"/>
      <c r="D79" s="6"/>
      <c r="E79" s="36"/>
      <c r="F79" s="36"/>
      <c r="G79" s="36"/>
    </row>
    <row r="80" spans="1:7" ht="13.5">
      <c r="A80" s="16"/>
      <c r="B80" s="17"/>
      <c r="C80" s="19"/>
      <c r="D80" s="6"/>
      <c r="E80" s="36"/>
      <c r="F80" s="36"/>
      <c r="G80" s="36"/>
    </row>
    <row r="81" spans="1:7" ht="13.5">
      <c r="A81" s="16"/>
      <c r="B81" s="17"/>
      <c r="C81" s="19"/>
      <c r="D81" s="6"/>
      <c r="E81" s="36"/>
      <c r="F81" s="36"/>
      <c r="G81" s="36"/>
    </row>
    <row r="82" spans="1:7" ht="13.5">
      <c r="A82" s="16"/>
      <c r="B82" s="17"/>
      <c r="C82" s="19"/>
      <c r="D82" s="6"/>
      <c r="E82" s="36"/>
      <c r="F82" s="36"/>
      <c r="G82" s="36"/>
    </row>
    <row r="83" spans="1:7" ht="13.5">
      <c r="A83" s="16"/>
      <c r="B83" s="17"/>
      <c r="C83" s="19"/>
      <c r="D83" s="6"/>
      <c r="E83" s="36"/>
      <c r="F83" s="36"/>
      <c r="G83" s="36"/>
    </row>
    <row r="84" spans="1:7" ht="13.5">
      <c r="A84" s="16"/>
      <c r="B84" s="17"/>
      <c r="C84" s="19"/>
      <c r="D84" s="6"/>
      <c r="E84" s="36"/>
      <c r="F84" s="36"/>
      <c r="G84" s="36"/>
    </row>
    <row r="85" spans="1:7" ht="13.5">
      <c r="A85" s="16"/>
      <c r="B85" s="17"/>
      <c r="C85" s="19"/>
      <c r="D85" s="6"/>
      <c r="E85" s="36"/>
      <c r="F85" s="36"/>
      <c r="G85" s="36"/>
    </row>
    <row r="86" spans="1:7" ht="13.5">
      <c r="A86" s="16"/>
      <c r="B86" s="17"/>
      <c r="C86" s="19"/>
      <c r="D86" s="6"/>
      <c r="E86" s="36"/>
      <c r="F86" s="36"/>
      <c r="G86" s="36"/>
    </row>
    <row r="87" spans="1:7" ht="13.5">
      <c r="A87" s="16"/>
      <c r="B87" s="17"/>
      <c r="C87" s="19"/>
      <c r="D87" s="6"/>
      <c r="E87" s="36"/>
      <c r="F87" s="36"/>
      <c r="G87" s="36"/>
    </row>
    <row r="88" spans="1:7" ht="13.5">
      <c r="A88" s="16"/>
      <c r="B88" s="17"/>
      <c r="C88" s="19"/>
      <c r="D88" s="6"/>
      <c r="E88" s="36"/>
      <c r="F88" s="36"/>
      <c r="G88" s="36"/>
    </row>
    <row r="89" spans="1:7" ht="13.5">
      <c r="A89" s="16"/>
      <c r="B89" s="17"/>
      <c r="C89" s="19"/>
      <c r="D89" s="6"/>
      <c r="E89" s="36"/>
      <c r="F89" s="36"/>
      <c r="G89" s="36"/>
    </row>
    <row r="90" spans="1:7" ht="13.5">
      <c r="A90" s="16"/>
      <c r="B90" s="17"/>
      <c r="C90" s="19"/>
      <c r="D90" s="6"/>
      <c r="E90" s="36"/>
      <c r="F90" s="36"/>
      <c r="G90" s="36"/>
    </row>
    <row r="91" spans="1:7" ht="13.5">
      <c r="A91" s="16"/>
      <c r="B91" s="17"/>
      <c r="C91" s="19"/>
      <c r="D91" s="6"/>
      <c r="E91" s="36"/>
      <c r="F91" s="36"/>
      <c r="G91" s="36"/>
    </row>
    <row r="92" spans="1:7" ht="13.5">
      <c r="A92" s="16"/>
      <c r="B92" s="17"/>
      <c r="C92" s="19"/>
      <c r="D92" s="6"/>
      <c r="E92" s="36"/>
      <c r="F92" s="36"/>
      <c r="G92" s="36"/>
    </row>
    <row r="93" spans="1:7" ht="13.5">
      <c r="A93" s="16"/>
      <c r="B93" s="17"/>
      <c r="C93" s="19"/>
      <c r="D93" s="6"/>
      <c r="E93" s="36"/>
      <c r="F93" s="36"/>
      <c r="G93" s="36"/>
    </row>
    <row r="94" spans="1:7" ht="13.5">
      <c r="A94" s="16"/>
      <c r="B94" s="17"/>
      <c r="C94" s="19"/>
      <c r="D94" s="6"/>
      <c r="E94" s="36"/>
      <c r="F94" s="36"/>
      <c r="G94" s="36"/>
    </row>
    <row r="95" spans="1:7" ht="13.5">
      <c r="A95" s="16"/>
      <c r="B95" s="17"/>
      <c r="C95" s="19"/>
      <c r="D95" s="6"/>
      <c r="E95" s="36"/>
      <c r="F95" s="36"/>
      <c r="G95" s="36"/>
    </row>
    <row r="96" spans="1:7" ht="13.5">
      <c r="A96" s="16"/>
      <c r="B96" s="17"/>
      <c r="C96" s="19"/>
      <c r="D96" s="6"/>
      <c r="E96" s="36"/>
      <c r="F96" s="36"/>
      <c r="G96" s="36"/>
    </row>
    <row r="97" spans="1:7" ht="13.5">
      <c r="A97" s="16"/>
      <c r="B97" s="17"/>
      <c r="C97" s="19"/>
      <c r="D97" s="6"/>
      <c r="E97" s="36"/>
      <c r="F97" s="36"/>
      <c r="G97" s="36"/>
    </row>
    <row r="98" spans="1:7" ht="13.5">
      <c r="A98" s="16"/>
      <c r="B98" s="17"/>
      <c r="C98" s="19"/>
      <c r="D98" s="6"/>
      <c r="E98" s="36"/>
      <c r="F98" s="36"/>
      <c r="G98" s="36"/>
    </row>
    <row r="99" spans="1:7" ht="13.5">
      <c r="A99" s="16"/>
      <c r="B99" s="17"/>
      <c r="C99" s="19"/>
      <c r="D99" s="6"/>
      <c r="E99" s="36"/>
      <c r="F99" s="36"/>
      <c r="G99" s="36"/>
    </row>
    <row r="100" spans="1:7" ht="13.5">
      <c r="A100" s="16"/>
      <c r="B100" s="17"/>
      <c r="C100" s="19"/>
      <c r="D100" s="6"/>
      <c r="E100" s="36"/>
      <c r="F100" s="36"/>
      <c r="G100" s="36"/>
    </row>
    <row r="101" spans="1:7" ht="13.5">
      <c r="A101" s="16"/>
      <c r="B101" s="17"/>
      <c r="C101" s="19"/>
      <c r="D101" s="6"/>
      <c r="E101" s="36"/>
      <c r="F101" s="36"/>
      <c r="G101" s="36"/>
    </row>
    <row r="102" spans="1:7" ht="13.5">
      <c r="A102" s="16"/>
      <c r="B102" s="17"/>
      <c r="C102" s="19"/>
      <c r="D102" s="6"/>
      <c r="E102" s="36"/>
      <c r="F102" s="36"/>
      <c r="G102" s="36"/>
    </row>
    <row r="103" spans="1:7" ht="13.5">
      <c r="A103" s="16"/>
      <c r="B103" s="17"/>
      <c r="C103" s="19"/>
      <c r="D103" s="6"/>
      <c r="E103" s="36"/>
      <c r="F103" s="36"/>
      <c r="G103" s="36"/>
    </row>
    <row r="104" spans="1:7" ht="13.5">
      <c r="A104" s="16"/>
      <c r="B104" s="17"/>
      <c r="C104" s="19"/>
      <c r="D104" s="6"/>
      <c r="E104" s="36"/>
      <c r="F104" s="36"/>
      <c r="G104" s="36"/>
    </row>
    <row r="105" spans="1:7" ht="13.5">
      <c r="A105" s="16"/>
      <c r="B105" s="17"/>
      <c r="C105" s="19"/>
      <c r="D105" s="6"/>
      <c r="E105" s="36"/>
      <c r="F105" s="36"/>
      <c r="G105" s="36"/>
    </row>
    <row r="106" spans="1:7" ht="13.5">
      <c r="A106" s="16"/>
      <c r="B106" s="17"/>
      <c r="C106" s="19"/>
      <c r="D106" s="6"/>
      <c r="E106" s="36"/>
      <c r="F106" s="36"/>
      <c r="G106" s="36"/>
    </row>
    <row r="107" spans="1:7" ht="13.5">
      <c r="A107" s="16"/>
      <c r="B107" s="17"/>
      <c r="C107" s="19"/>
      <c r="D107" s="6"/>
      <c r="E107" s="36"/>
      <c r="F107" s="36"/>
      <c r="G107" s="36"/>
    </row>
    <row r="108" spans="1:7" ht="13.5">
      <c r="A108" s="16"/>
      <c r="B108" s="17"/>
      <c r="C108" s="19"/>
      <c r="D108" s="6"/>
      <c r="E108" s="36"/>
      <c r="F108" s="36"/>
      <c r="G108" s="36"/>
    </row>
    <row r="109" spans="1:7" ht="13.5">
      <c r="A109" s="16"/>
      <c r="B109" s="17"/>
      <c r="C109" s="19"/>
      <c r="D109" s="6"/>
      <c r="E109" s="36"/>
      <c r="F109" s="36"/>
      <c r="G109" s="36"/>
    </row>
    <row r="110" spans="1:7" ht="13.5">
      <c r="A110" s="16"/>
      <c r="B110" s="17"/>
      <c r="C110" s="19"/>
      <c r="D110" s="6"/>
      <c r="E110" s="36"/>
      <c r="F110" s="36"/>
      <c r="G110" s="36"/>
    </row>
    <row r="111" spans="1:7" ht="13.5">
      <c r="A111" s="16"/>
      <c r="B111" s="17"/>
      <c r="C111" s="19"/>
      <c r="D111" s="6"/>
      <c r="E111" s="6"/>
      <c r="F111" s="6"/>
      <c r="G111" s="6"/>
    </row>
    <row r="112" spans="1:7" ht="13.5">
      <c r="A112" s="16"/>
      <c r="B112" s="17"/>
      <c r="C112" s="19"/>
      <c r="D112" s="6"/>
      <c r="E112" s="6"/>
      <c r="F112" s="6"/>
      <c r="G112" s="6"/>
    </row>
    <row r="113" spans="1:7" ht="13.5">
      <c r="A113" s="16"/>
      <c r="B113" s="17"/>
      <c r="C113" s="19"/>
      <c r="D113" s="6"/>
      <c r="E113" s="6"/>
      <c r="F113" s="6"/>
      <c r="G113" s="6"/>
    </row>
    <row r="114" spans="1:7" ht="13.5">
      <c r="A114" s="16"/>
      <c r="B114" s="17"/>
      <c r="C114" s="19"/>
      <c r="D114" s="6"/>
      <c r="E114" s="6"/>
      <c r="F114" s="6"/>
      <c r="G114" s="6"/>
    </row>
    <row r="115" spans="1:7" ht="13.5">
      <c r="A115" s="16"/>
      <c r="B115" s="17"/>
      <c r="C115" s="19"/>
      <c r="D115" s="6"/>
      <c r="E115" s="6"/>
      <c r="F115" s="6"/>
      <c r="G115" s="6"/>
    </row>
    <row r="116" spans="1:7" ht="13.5">
      <c r="A116" s="16"/>
      <c r="B116" s="17"/>
      <c r="C116" s="19"/>
      <c r="D116" s="6"/>
      <c r="E116" s="6"/>
      <c r="F116" s="6"/>
      <c r="G116" s="6"/>
    </row>
    <row r="117" spans="1:7" ht="13.5">
      <c r="A117" s="16"/>
      <c r="B117" s="17"/>
      <c r="C117" s="19"/>
      <c r="D117" s="6"/>
      <c r="E117" s="6"/>
      <c r="F117" s="6"/>
      <c r="G117" s="6"/>
    </row>
    <row r="118" spans="1:7" ht="13.5">
      <c r="A118" s="16"/>
      <c r="B118" s="17"/>
      <c r="C118" s="19"/>
      <c r="D118" s="6"/>
      <c r="E118" s="6"/>
      <c r="F118" s="6"/>
      <c r="G118" s="6"/>
    </row>
    <row r="119" spans="1:7" ht="13.5">
      <c r="A119" s="16"/>
      <c r="B119" s="17"/>
      <c r="C119" s="19"/>
      <c r="D119" s="6"/>
      <c r="E119" s="6"/>
      <c r="F119" s="6"/>
      <c r="G119" s="6"/>
    </row>
    <row r="120" spans="1:7" ht="13.5">
      <c r="A120" s="16"/>
      <c r="B120" s="17"/>
      <c r="C120" s="19"/>
      <c r="D120" s="6"/>
      <c r="E120" s="6"/>
      <c r="F120" s="6"/>
      <c r="G120" s="6"/>
    </row>
    <row r="121" spans="1:7" ht="13.5">
      <c r="A121" s="16"/>
      <c r="B121" s="17"/>
      <c r="C121" s="19"/>
      <c r="D121" s="6"/>
      <c r="E121" s="6"/>
      <c r="F121" s="6"/>
      <c r="G121" s="6"/>
    </row>
    <row r="122" spans="1:7" ht="13.5">
      <c r="A122" s="16"/>
      <c r="B122" s="17"/>
      <c r="C122" s="19"/>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ht="13.5">
      <c r="A169" s="7"/>
      <c r="B169" s="8"/>
      <c r="C169" s="6"/>
      <c r="D169" s="6"/>
      <c r="E169" s="6"/>
      <c r="F169" s="6"/>
      <c r="G169" s="6"/>
    </row>
    <row r="170" spans="1:7" ht="13.5">
      <c r="A170" s="7"/>
      <c r="B170" s="8"/>
      <c r="C170" s="6"/>
      <c r="D170" s="6"/>
      <c r="E170" s="6"/>
      <c r="F170" s="6"/>
      <c r="G170" s="6"/>
    </row>
    <row r="171" spans="1:7" ht="13.5">
      <c r="A171" s="7"/>
      <c r="B171" s="8"/>
      <c r="C171" s="6"/>
      <c r="D171" s="6"/>
      <c r="E171" s="6"/>
      <c r="F171" s="6"/>
      <c r="G171" s="6"/>
    </row>
    <row r="172" spans="1:7" ht="13.5">
      <c r="A172" s="7"/>
      <c r="B172" s="8"/>
      <c r="C172" s="6"/>
      <c r="D172" s="6"/>
      <c r="E172" s="6"/>
      <c r="F172" s="6"/>
      <c r="G172" s="6"/>
    </row>
    <row r="173" spans="1:7" ht="13.5">
      <c r="A173" s="7"/>
      <c r="B173" s="8"/>
      <c r="C173" s="6"/>
      <c r="D173" s="6"/>
      <c r="E173" s="6"/>
      <c r="F173" s="6"/>
      <c r="G173" s="6"/>
    </row>
    <row r="174" spans="1:7" ht="13.5">
      <c r="A174" s="7"/>
      <c r="B174" s="8"/>
      <c r="C174" s="6"/>
      <c r="D174" s="6"/>
      <c r="E174" s="6"/>
      <c r="F174" s="6"/>
      <c r="G174" s="6"/>
    </row>
    <row r="175" spans="1:7" ht="13.5">
      <c r="A175" s="7"/>
      <c r="B175" s="8"/>
      <c r="C175" s="6"/>
      <c r="D175" s="6"/>
      <c r="E175" s="6"/>
      <c r="F175" s="6"/>
      <c r="G175" s="6"/>
    </row>
    <row r="176" spans="1:7" ht="13.5">
      <c r="A176" s="7"/>
      <c r="B176" s="8"/>
      <c r="C176" s="6"/>
      <c r="D176" s="6"/>
      <c r="E176" s="6"/>
      <c r="F176" s="6"/>
      <c r="G176" s="6"/>
    </row>
    <row r="177" spans="1:7" ht="13.5">
      <c r="A177" s="7"/>
      <c r="B177" s="8"/>
      <c r="C177" s="6"/>
      <c r="D177" s="6"/>
      <c r="E177" s="6"/>
      <c r="F177" s="6"/>
      <c r="G177" s="6"/>
    </row>
    <row r="178" spans="1:7" ht="13.5">
      <c r="A178" s="7"/>
      <c r="B178" s="8"/>
      <c r="C178" s="6"/>
      <c r="D178" s="6"/>
      <c r="E178" s="6"/>
      <c r="F178" s="6"/>
      <c r="G178" s="6"/>
    </row>
    <row r="179" spans="1:7" ht="13.5">
      <c r="A179" s="7"/>
      <c r="B179" s="8"/>
      <c r="C179" s="6"/>
      <c r="D179" s="6"/>
      <c r="E179" s="6"/>
      <c r="F179" s="6"/>
      <c r="G179" s="6"/>
    </row>
    <row r="180" spans="1:7" ht="13.5">
      <c r="A180" s="7"/>
      <c r="B180" s="8"/>
      <c r="C180" s="6"/>
      <c r="D180" s="6"/>
      <c r="E180" s="6"/>
      <c r="F180" s="6"/>
      <c r="G180" s="6"/>
    </row>
    <row r="181" spans="1:7" ht="13.5">
      <c r="A181" s="7"/>
      <c r="B181" s="8"/>
      <c r="C181" s="6"/>
      <c r="D181" s="6"/>
      <c r="E181" s="6"/>
      <c r="F181" s="6"/>
      <c r="G181" s="6"/>
    </row>
    <row r="182" spans="1:7" ht="13.5">
      <c r="A182" s="7"/>
      <c r="B182" s="8"/>
      <c r="C182" s="6"/>
      <c r="D182" s="6"/>
      <c r="E182" s="6"/>
      <c r="F182" s="6"/>
      <c r="G182" s="6"/>
    </row>
    <row r="183" spans="1:7" ht="13.5">
      <c r="A183" s="7"/>
      <c r="B183" s="8"/>
      <c r="C183" s="6"/>
      <c r="D183" s="6"/>
      <c r="E183" s="6"/>
      <c r="F183" s="6"/>
      <c r="G183" s="6"/>
    </row>
    <row r="184" spans="1:7" ht="13.5">
      <c r="A184" s="7"/>
      <c r="B184" s="8"/>
      <c r="C184" s="6"/>
      <c r="D184" s="6"/>
      <c r="E184" s="6"/>
      <c r="F184" s="6"/>
      <c r="G184" s="6"/>
    </row>
    <row r="185" spans="1:7" ht="13.5">
      <c r="A185" s="7"/>
      <c r="B185" s="8"/>
      <c r="C185" s="6"/>
      <c r="D185" s="6"/>
      <c r="E185" s="6"/>
      <c r="F185" s="6"/>
      <c r="G185" s="6"/>
    </row>
    <row r="186" spans="1:7" ht="13.5">
      <c r="A186" s="7"/>
      <c r="B186" s="8"/>
      <c r="C186" s="6"/>
      <c r="D186" s="6"/>
      <c r="E186" s="6"/>
      <c r="F186" s="6"/>
      <c r="G186" s="6"/>
    </row>
    <row r="187" spans="1:7" ht="13.5">
      <c r="A187" s="7"/>
      <c r="B187" s="8"/>
      <c r="C187" s="6"/>
      <c r="D187" s="6"/>
      <c r="E187" s="6"/>
      <c r="F187" s="6"/>
      <c r="G187" s="6"/>
    </row>
    <row r="188" spans="1:7" ht="13.5">
      <c r="A188" s="7"/>
      <c r="B188" s="8"/>
      <c r="C188" s="6"/>
      <c r="D188" s="6"/>
      <c r="E188" s="6"/>
      <c r="F188" s="6"/>
      <c r="G188" s="6"/>
    </row>
    <row r="189" spans="1:7" ht="13.5">
      <c r="A189" s="7"/>
      <c r="B189" s="8"/>
      <c r="C189" s="6"/>
      <c r="D189" s="6"/>
      <c r="E189" s="6"/>
      <c r="F189" s="6"/>
      <c r="G189" s="6"/>
    </row>
    <row r="190" spans="1:7" ht="13.5">
      <c r="A190" s="7"/>
      <c r="B190" s="8"/>
      <c r="C190" s="6"/>
      <c r="D190" s="6"/>
      <c r="E190" s="6"/>
      <c r="F190" s="6"/>
      <c r="G190" s="6"/>
    </row>
    <row r="191" spans="1:7" ht="13.5">
      <c r="A191" s="7"/>
      <c r="B191" s="8"/>
      <c r="C191" s="6"/>
      <c r="D191" s="6"/>
      <c r="E191" s="6"/>
      <c r="F191" s="6"/>
      <c r="G191" s="6"/>
    </row>
    <row r="192" spans="1:7" ht="13.5">
      <c r="A192" s="7"/>
      <c r="B192" s="8"/>
      <c r="C192" s="6"/>
      <c r="D192" s="6"/>
      <c r="E192" s="6"/>
      <c r="F192" s="6"/>
      <c r="G192" s="6"/>
    </row>
    <row r="193" spans="1:7" ht="13.5">
      <c r="A193" s="7"/>
      <c r="B193" s="8"/>
      <c r="C193" s="6"/>
      <c r="D193" s="6"/>
      <c r="E193" s="6"/>
      <c r="F193" s="6"/>
      <c r="G193" s="6"/>
    </row>
    <row r="194" spans="1:7" ht="13.5">
      <c r="A194" s="7"/>
      <c r="B194" s="8"/>
      <c r="C194" s="6"/>
      <c r="D194" s="6"/>
      <c r="E194" s="6"/>
      <c r="F194" s="6"/>
      <c r="G194" s="6"/>
    </row>
    <row r="195" spans="1:7" ht="13.5">
      <c r="A195" s="7"/>
      <c r="B195" s="8"/>
      <c r="C195" s="6"/>
      <c r="D195" s="6"/>
      <c r="E195" s="6"/>
      <c r="F195" s="6"/>
      <c r="G195" s="6"/>
    </row>
    <row r="196" spans="1:7" ht="13.5">
      <c r="A196" s="7"/>
      <c r="B196" s="8"/>
      <c r="C196" s="6"/>
      <c r="D196" s="6"/>
      <c r="E196" s="6"/>
      <c r="F196" s="6"/>
      <c r="G196" s="6"/>
    </row>
    <row r="197" spans="1:7" ht="13.5">
      <c r="A197" s="7"/>
      <c r="B197" s="8"/>
      <c r="C197" s="6"/>
      <c r="D197" s="6"/>
      <c r="E197" s="6"/>
      <c r="F197" s="6"/>
      <c r="G197" s="6"/>
    </row>
    <row r="198" spans="1:7" ht="13.5">
      <c r="A198" s="7"/>
      <c r="B198" s="8"/>
      <c r="C198" s="6"/>
      <c r="D198" s="6"/>
      <c r="E198" s="6"/>
      <c r="F198" s="6"/>
      <c r="G198" s="6"/>
    </row>
    <row r="199" spans="1:7" ht="13.5">
      <c r="A199" s="7"/>
      <c r="B199" s="8"/>
      <c r="C199" s="6"/>
      <c r="D199" s="6"/>
      <c r="E199" s="6"/>
      <c r="F199" s="6"/>
      <c r="G199" s="6"/>
    </row>
    <row r="200" spans="1:7" ht="13.5">
      <c r="A200" s="7"/>
      <c r="B200" s="8"/>
      <c r="C200" s="6"/>
      <c r="D200" s="6"/>
      <c r="E200" s="6"/>
      <c r="F200" s="6"/>
      <c r="G200" s="6"/>
    </row>
    <row r="201" spans="1:7" ht="13.5">
      <c r="A201" s="7"/>
      <c r="B201" s="8"/>
      <c r="C201" s="6"/>
      <c r="D201" s="6"/>
      <c r="E201" s="6"/>
      <c r="F201" s="6"/>
      <c r="G201" s="6"/>
    </row>
    <row r="202" spans="1:7" ht="13.5">
      <c r="A202" s="7"/>
      <c r="B202" s="8"/>
      <c r="C202" s="6"/>
      <c r="D202" s="6"/>
      <c r="E202" s="6"/>
      <c r="F202" s="6"/>
      <c r="G202" s="6"/>
    </row>
    <row r="203" spans="1:7" ht="13.5">
      <c r="A203" s="7"/>
      <c r="B203" s="8"/>
      <c r="C203" s="6"/>
      <c r="D203" s="6"/>
      <c r="E203" s="6"/>
      <c r="F203" s="6"/>
      <c r="G203" s="6"/>
    </row>
    <row r="204" spans="1:7" ht="13.5">
      <c r="A204" s="7"/>
      <c r="B204" s="8"/>
      <c r="C204" s="6"/>
      <c r="D204" s="6"/>
      <c r="E204" s="6"/>
      <c r="F204" s="6"/>
      <c r="G204" s="6"/>
    </row>
    <row r="205" spans="1:7" ht="13.5">
      <c r="A205" s="7"/>
      <c r="B205" s="8"/>
      <c r="C205" s="6"/>
      <c r="D205" s="6"/>
      <c r="E205" s="6"/>
      <c r="F205" s="6"/>
      <c r="G205" s="6"/>
    </row>
    <row r="206" spans="1:7">
      <c r="C206" s="24"/>
      <c r="D206" s="24"/>
      <c r="E206" s="24"/>
      <c r="F206" s="24"/>
      <c r="G206" s="24"/>
    </row>
    <row r="207" spans="1:7">
      <c r="C207" s="24"/>
      <c r="D207" s="24"/>
      <c r="E207" s="24"/>
      <c r="F207" s="24"/>
      <c r="G207" s="24"/>
    </row>
    <row r="208" spans="1: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row r="228" spans="3:7">
      <c r="C228" s="24"/>
      <c r="D228" s="24"/>
      <c r="E228" s="24"/>
      <c r="F228" s="24"/>
      <c r="G228" s="24"/>
    </row>
    <row r="229" spans="3:7">
      <c r="C229" s="24"/>
      <c r="D229" s="24"/>
      <c r="E229" s="24"/>
      <c r="F229" s="24"/>
      <c r="G229" s="24"/>
    </row>
    <row r="230" spans="3:7">
      <c r="C230" s="24"/>
      <c r="D230" s="24"/>
      <c r="E230" s="24"/>
      <c r="F230" s="24"/>
      <c r="G230" s="24"/>
    </row>
    <row r="231" spans="3:7">
      <c r="C231" s="24"/>
      <c r="D231" s="24"/>
      <c r="E231" s="24"/>
      <c r="F231" s="24"/>
      <c r="G231" s="24"/>
    </row>
    <row r="232" spans="3:7">
      <c r="C232" s="24"/>
      <c r="D232" s="24"/>
      <c r="E232" s="24"/>
      <c r="F232" s="24"/>
      <c r="G232" s="24"/>
    </row>
    <row r="233" spans="3:7">
      <c r="C233" s="24"/>
      <c r="D233" s="24"/>
      <c r="E233" s="24"/>
      <c r="F233" s="24"/>
      <c r="G233" s="24"/>
    </row>
    <row r="234" spans="3:7">
      <c r="C234" s="24"/>
      <c r="D234" s="24"/>
      <c r="E234" s="24"/>
      <c r="F234" s="24"/>
      <c r="G234" s="24"/>
    </row>
    <row r="235" spans="3:7">
      <c r="C235" s="24"/>
      <c r="D235" s="24"/>
      <c r="E235" s="24"/>
      <c r="F235" s="24"/>
      <c r="G235" s="24"/>
    </row>
    <row r="236" spans="3:7">
      <c r="C236" s="24"/>
      <c r="D236" s="24"/>
      <c r="E236" s="24"/>
      <c r="F236" s="24"/>
      <c r="G236" s="24"/>
    </row>
    <row r="237" spans="3:7">
      <c r="C237" s="24"/>
      <c r="D237" s="24"/>
      <c r="E237" s="24"/>
      <c r="F237" s="24"/>
      <c r="G237" s="24"/>
    </row>
    <row r="238" spans="3:7">
      <c r="C238" s="24"/>
      <c r="D238" s="24"/>
      <c r="E238" s="24"/>
      <c r="F238" s="24"/>
      <c r="G238" s="24"/>
    </row>
    <row r="239" spans="3:7">
      <c r="C239" s="24"/>
      <c r="D239" s="24"/>
      <c r="E239" s="24"/>
      <c r="F239" s="24"/>
      <c r="G239" s="24"/>
    </row>
    <row r="240" spans="3:7">
      <c r="C240" s="24"/>
      <c r="D240" s="24"/>
      <c r="E240" s="24"/>
      <c r="F240" s="24"/>
      <c r="G240" s="24"/>
    </row>
    <row r="241" spans="3:7">
      <c r="C241" s="24"/>
      <c r="D241" s="24"/>
      <c r="E241" s="24"/>
      <c r="F241" s="24"/>
      <c r="G241" s="24"/>
    </row>
    <row r="242" spans="3:7">
      <c r="C242" s="24"/>
      <c r="D242" s="24"/>
      <c r="E242" s="24"/>
      <c r="F242" s="24"/>
      <c r="G242" s="24"/>
    </row>
    <row r="243" spans="3:7">
      <c r="C243" s="24"/>
      <c r="D243" s="24"/>
      <c r="E243" s="24"/>
      <c r="F243" s="24"/>
      <c r="G243" s="24"/>
    </row>
    <row r="244" spans="3:7">
      <c r="C244" s="24"/>
      <c r="D244" s="24"/>
      <c r="E244" s="24"/>
      <c r="F244" s="24"/>
      <c r="G244" s="24"/>
    </row>
    <row r="245" spans="3:7">
      <c r="C245" s="24"/>
      <c r="D245" s="24"/>
      <c r="E245" s="24"/>
      <c r="F245" s="24"/>
      <c r="G245" s="24"/>
    </row>
    <row r="246" spans="3:7">
      <c r="C246" s="24"/>
      <c r="D246" s="24"/>
      <c r="E246" s="24"/>
      <c r="F246" s="24"/>
      <c r="G246" s="24"/>
    </row>
    <row r="247" spans="3:7">
      <c r="C247" s="24"/>
      <c r="D247" s="24"/>
      <c r="E247" s="24"/>
      <c r="F247" s="24"/>
      <c r="G247" s="24"/>
    </row>
    <row r="248" spans="3:7">
      <c r="C248" s="24"/>
      <c r="D248" s="24"/>
      <c r="E248" s="24"/>
      <c r="F248" s="24"/>
      <c r="G248" s="24"/>
    </row>
    <row r="249" spans="3:7">
      <c r="C249" s="24"/>
      <c r="D249" s="24"/>
      <c r="E249" s="24"/>
      <c r="F249" s="24"/>
      <c r="G249" s="24"/>
    </row>
    <row r="250" spans="3:7">
      <c r="C250" s="24"/>
      <c r="D250" s="24"/>
      <c r="E250" s="24"/>
      <c r="F250" s="24"/>
      <c r="G250" s="24"/>
    </row>
    <row r="251" spans="3:7">
      <c r="C251" s="24"/>
      <c r="D251" s="24"/>
      <c r="E251" s="24"/>
      <c r="F251" s="24"/>
      <c r="G251" s="24"/>
    </row>
    <row r="252" spans="3:7">
      <c r="C252" s="24"/>
      <c r="D252" s="24"/>
      <c r="E252" s="24"/>
      <c r="F252" s="24"/>
      <c r="G252" s="24"/>
    </row>
    <row r="253" spans="3:7">
      <c r="C253" s="24"/>
      <c r="D253" s="24"/>
      <c r="E253" s="24"/>
      <c r="F253" s="24"/>
      <c r="G253" s="24"/>
    </row>
    <row r="254" spans="3:7">
      <c r="C254" s="24"/>
      <c r="D254" s="24"/>
      <c r="E254" s="24"/>
      <c r="F254" s="24"/>
      <c r="G254" s="24"/>
    </row>
    <row r="255" spans="3:7">
      <c r="C255" s="24"/>
      <c r="D255" s="24"/>
      <c r="E255" s="24"/>
      <c r="F255" s="24"/>
      <c r="G255" s="24"/>
    </row>
    <row r="256" spans="3:7">
      <c r="C256" s="24"/>
      <c r="D256" s="24"/>
      <c r="E256" s="24"/>
      <c r="F256" s="24"/>
      <c r="G256" s="24"/>
    </row>
    <row r="257" spans="3:7">
      <c r="C257" s="24"/>
      <c r="D257" s="24"/>
      <c r="E257" s="24"/>
      <c r="F257" s="24"/>
      <c r="G257" s="24"/>
    </row>
    <row r="258" spans="3:7">
      <c r="C258" s="24"/>
      <c r="D258" s="24"/>
      <c r="E258" s="24"/>
      <c r="F258" s="24"/>
      <c r="G258" s="24"/>
    </row>
    <row r="259" spans="3:7">
      <c r="C259" s="24"/>
      <c r="D259" s="24"/>
      <c r="E259" s="24"/>
      <c r="F259" s="24"/>
      <c r="G259" s="24"/>
    </row>
    <row r="260" spans="3:7">
      <c r="C260" s="24"/>
      <c r="D260" s="24"/>
      <c r="E260" s="24"/>
      <c r="F260" s="24"/>
      <c r="G260" s="24"/>
    </row>
    <row r="261" spans="3:7">
      <c r="C261" s="24"/>
      <c r="D261" s="24"/>
      <c r="E261" s="24"/>
      <c r="F261" s="24"/>
      <c r="G261" s="24"/>
    </row>
    <row r="262" spans="3:7">
      <c r="C262" s="24"/>
      <c r="D262" s="24"/>
      <c r="E262" s="24"/>
      <c r="F262" s="24"/>
      <c r="G262" s="24"/>
    </row>
    <row r="263" spans="3:7">
      <c r="C263" s="24"/>
      <c r="D263" s="24"/>
      <c r="E263" s="24"/>
      <c r="F263" s="24"/>
      <c r="G263" s="24"/>
    </row>
    <row r="264" spans="3:7">
      <c r="C264" s="24"/>
      <c r="D264" s="24"/>
      <c r="E264" s="24"/>
      <c r="F264" s="24"/>
      <c r="G264" s="24"/>
    </row>
    <row r="265" spans="3:7">
      <c r="C265" s="24"/>
      <c r="D265" s="24"/>
      <c r="E265" s="24"/>
      <c r="F265" s="24"/>
      <c r="G265" s="24"/>
    </row>
    <row r="266" spans="3:7">
      <c r="C266" s="24"/>
      <c r="D266" s="24"/>
      <c r="E266" s="24"/>
      <c r="F266" s="24"/>
      <c r="G266" s="24"/>
    </row>
    <row r="267" spans="3:7">
      <c r="C267" s="24"/>
      <c r="D267" s="24"/>
      <c r="E267" s="24"/>
      <c r="F267" s="24"/>
      <c r="G267" s="24"/>
    </row>
    <row r="268" spans="3:7">
      <c r="C268" s="24"/>
      <c r="D268" s="24"/>
      <c r="E268" s="24"/>
      <c r="F268" s="24"/>
      <c r="G268" s="24"/>
    </row>
    <row r="269" spans="3:7">
      <c r="C269" s="24"/>
      <c r="D269" s="24"/>
      <c r="E269" s="24"/>
      <c r="F269" s="24"/>
      <c r="G269" s="24"/>
    </row>
    <row r="270" spans="3:7">
      <c r="C270" s="24"/>
      <c r="D270" s="24"/>
      <c r="E270" s="24"/>
      <c r="F270" s="24"/>
      <c r="G270" s="24"/>
    </row>
    <row r="271" spans="3:7">
      <c r="C271" s="24"/>
      <c r="D271" s="24"/>
      <c r="E271" s="24"/>
      <c r="F271" s="24"/>
      <c r="G271" s="24"/>
    </row>
    <row r="272" spans="3:7">
      <c r="C272" s="24"/>
      <c r="D272" s="24"/>
      <c r="E272" s="24"/>
      <c r="F272" s="24"/>
      <c r="G272" s="24"/>
    </row>
    <row r="273" spans="3:7">
      <c r="C273" s="24"/>
      <c r="D273" s="24"/>
      <c r="E273" s="24"/>
      <c r="F273" s="24"/>
      <c r="G273" s="24"/>
    </row>
    <row r="274" spans="3:7">
      <c r="C274" s="24"/>
      <c r="D274" s="24"/>
      <c r="E274" s="24"/>
      <c r="F274" s="24"/>
      <c r="G274" s="24"/>
    </row>
    <row r="275" spans="3:7">
      <c r="C275" s="24"/>
      <c r="D275" s="24"/>
      <c r="E275" s="24"/>
      <c r="F275" s="24"/>
      <c r="G275" s="24"/>
    </row>
    <row r="276" spans="3:7">
      <c r="C276" s="24"/>
      <c r="D276" s="24"/>
      <c r="E276" s="24"/>
      <c r="F276" s="24"/>
      <c r="G276"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97"/>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70</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C11+C22+C17</f>
        <v>2500000</v>
      </c>
      <c r="D9" s="138"/>
      <c r="E9" s="137">
        <f>E11+E22+E17</f>
        <v>1105867840</v>
      </c>
      <c r="F9" s="137">
        <f>F11+F22+F17</f>
        <v>1103367840</v>
      </c>
      <c r="G9" s="147">
        <f>G11+G22+G17</f>
        <v>2500000</v>
      </c>
    </row>
    <row r="10" spans="1:7" ht="12.75">
      <c r="A10" s="131"/>
      <c r="B10" s="132"/>
      <c r="C10" s="133"/>
      <c r="D10" s="134"/>
      <c r="E10" s="133"/>
      <c r="F10" s="133"/>
      <c r="G10" s="148"/>
    </row>
    <row r="11" spans="1:7" ht="12.75">
      <c r="A11" s="126"/>
      <c r="B11" s="127" t="s">
        <v>7</v>
      </c>
      <c r="C11" s="128">
        <f>SUM(C13:C15)</f>
        <v>2500000</v>
      </c>
      <c r="D11" s="129"/>
      <c r="E11" s="128">
        <f>SUM(E13:E15)</f>
        <v>19900000</v>
      </c>
      <c r="F11" s="128">
        <f>SUM(F13:F15)</f>
        <v>17400000</v>
      </c>
      <c r="G11" s="149">
        <f>SUM(G13:G15)</f>
        <v>2500000</v>
      </c>
    </row>
    <row r="12" spans="1:7" ht="12.75">
      <c r="A12" s="30"/>
      <c r="B12" s="37"/>
      <c r="C12" s="41"/>
      <c r="D12" s="40"/>
      <c r="E12" s="42"/>
      <c r="F12" s="42"/>
      <c r="G12" s="42"/>
    </row>
    <row r="13" spans="1:7" ht="12.75">
      <c r="A13" s="30"/>
      <c r="B13" s="37" t="s">
        <v>99</v>
      </c>
      <c r="C13" s="41">
        <v>2500000</v>
      </c>
      <c r="D13" s="40"/>
      <c r="E13" s="42">
        <v>2500000</v>
      </c>
      <c r="F13" s="42">
        <v>0</v>
      </c>
      <c r="G13" s="42">
        <f>E13-F13</f>
        <v>2500000</v>
      </c>
    </row>
    <row r="14" spans="1:7" ht="12.75">
      <c r="A14" s="30"/>
      <c r="B14" s="37" t="s">
        <v>996</v>
      </c>
      <c r="C14" s="41"/>
      <c r="D14" s="40"/>
      <c r="E14" s="42">
        <v>17400000</v>
      </c>
      <c r="F14" s="42">
        <v>17400000</v>
      </c>
      <c r="G14" s="42">
        <f>E14-F14</f>
        <v>0</v>
      </c>
    </row>
    <row r="15" spans="1:7" ht="12.75">
      <c r="A15" s="30"/>
      <c r="B15" s="37"/>
      <c r="C15" s="41"/>
      <c r="D15" s="40"/>
      <c r="E15" s="42"/>
      <c r="F15" s="42"/>
      <c r="G15" s="42"/>
    </row>
    <row r="16" spans="1:7" ht="12.75">
      <c r="A16" s="30"/>
      <c r="B16" s="37"/>
      <c r="C16" s="41"/>
      <c r="D16" s="40"/>
      <c r="E16" s="42"/>
      <c r="F16" s="42"/>
      <c r="G16" s="42"/>
    </row>
    <row r="17" spans="1:7" ht="12.75">
      <c r="A17" s="126"/>
      <c r="B17" s="127" t="s">
        <v>1301</v>
      </c>
      <c r="C17" s="128">
        <f>SUM(C19:C20)</f>
        <v>0</v>
      </c>
      <c r="D17" s="129"/>
      <c r="E17" s="128">
        <f>SUM(E19:E20)</f>
        <v>1467840</v>
      </c>
      <c r="F17" s="128">
        <f>SUM(F19:F20)</f>
        <v>1467840</v>
      </c>
      <c r="G17" s="149">
        <f>SUM(G19:G20)</f>
        <v>0</v>
      </c>
    </row>
    <row r="18" spans="1:7" ht="12.75">
      <c r="A18" s="30"/>
      <c r="B18" s="37"/>
      <c r="C18" s="41"/>
      <c r="D18" s="40"/>
      <c r="E18" s="42"/>
      <c r="F18" s="42"/>
      <c r="G18" s="42"/>
    </row>
    <row r="19" spans="1:7" ht="12.75">
      <c r="A19" s="30"/>
      <c r="B19" s="37" t="s">
        <v>1302</v>
      </c>
      <c r="C19" s="41"/>
      <c r="D19" s="40"/>
      <c r="E19" s="42">
        <v>1467840</v>
      </c>
      <c r="F19" s="42">
        <v>1467840</v>
      </c>
      <c r="G19" s="42">
        <f>E19-F19</f>
        <v>0</v>
      </c>
    </row>
    <row r="20" spans="1:7" ht="12.75">
      <c r="A20" s="30"/>
      <c r="B20" s="37"/>
      <c r="C20" s="41"/>
      <c r="D20" s="40"/>
      <c r="E20" s="42"/>
      <c r="F20" s="42"/>
      <c r="G20" s="42"/>
    </row>
    <row r="21" spans="1:7" ht="12.75">
      <c r="A21" s="30"/>
      <c r="B21" s="37"/>
      <c r="C21" s="41"/>
      <c r="D21" s="40"/>
      <c r="E21" s="42"/>
      <c r="F21" s="42"/>
      <c r="G21" s="42"/>
    </row>
    <row r="22" spans="1:7" ht="12.75">
      <c r="A22" s="126"/>
      <c r="B22" s="127" t="s">
        <v>883</v>
      </c>
      <c r="C22" s="128">
        <f>SUM(C24:C90)</f>
        <v>0</v>
      </c>
      <c r="D22" s="129"/>
      <c r="E22" s="128">
        <f>SUM(E24:E90)</f>
        <v>1084500000</v>
      </c>
      <c r="F22" s="128">
        <f>SUM(F24:F90)</f>
        <v>1084500000</v>
      </c>
      <c r="G22" s="149">
        <f>SUM(G24:G90)</f>
        <v>0</v>
      </c>
    </row>
    <row r="23" spans="1:7" ht="12.75">
      <c r="A23" s="30"/>
      <c r="B23" s="37"/>
      <c r="C23" s="41"/>
      <c r="D23" s="40"/>
      <c r="E23" s="42"/>
      <c r="F23" s="42"/>
      <c r="G23" s="42"/>
    </row>
    <row r="24" spans="1:7" ht="89.25">
      <c r="A24" s="30"/>
      <c r="B24" s="89" t="s">
        <v>884</v>
      </c>
      <c r="C24" s="88"/>
      <c r="D24" s="40"/>
      <c r="E24" s="42">
        <v>26950000</v>
      </c>
      <c r="F24" s="42">
        <v>26950000</v>
      </c>
      <c r="G24" s="42">
        <f t="shared" ref="G24:G87" si="0">E24-F24</f>
        <v>0</v>
      </c>
    </row>
    <row r="25" spans="1:7" ht="76.5">
      <c r="A25" s="30"/>
      <c r="B25" s="89" t="s">
        <v>885</v>
      </c>
      <c r="C25" s="88"/>
      <c r="D25" s="40"/>
      <c r="E25" s="42">
        <v>20580000</v>
      </c>
      <c r="F25" s="42">
        <v>20580000</v>
      </c>
      <c r="G25" s="42">
        <f t="shared" si="0"/>
        <v>0</v>
      </c>
    </row>
    <row r="26" spans="1:7" ht="76.5">
      <c r="A26" s="31"/>
      <c r="B26" s="180" t="s">
        <v>886</v>
      </c>
      <c r="C26" s="189"/>
      <c r="D26" s="171"/>
      <c r="E26" s="172">
        <v>23770000</v>
      </c>
      <c r="F26" s="172">
        <v>23770000</v>
      </c>
      <c r="G26" s="172">
        <f t="shared" si="0"/>
        <v>0</v>
      </c>
    </row>
    <row r="27" spans="1:7" ht="76.5">
      <c r="A27" s="173"/>
      <c r="B27" s="181" t="s">
        <v>887</v>
      </c>
      <c r="C27" s="190"/>
      <c r="D27" s="176"/>
      <c r="E27" s="177">
        <v>23770000</v>
      </c>
      <c r="F27" s="177">
        <v>23770000</v>
      </c>
      <c r="G27" s="177">
        <f t="shared" si="0"/>
        <v>0</v>
      </c>
    </row>
    <row r="28" spans="1:7" ht="76.5">
      <c r="A28" s="30"/>
      <c r="B28" s="89" t="s">
        <v>888</v>
      </c>
      <c r="C28" s="88"/>
      <c r="D28" s="40"/>
      <c r="E28" s="42">
        <v>18620000</v>
      </c>
      <c r="F28" s="42">
        <v>18620000</v>
      </c>
      <c r="G28" s="42">
        <f t="shared" si="0"/>
        <v>0</v>
      </c>
    </row>
    <row r="29" spans="1:7" ht="76.5">
      <c r="A29" s="30"/>
      <c r="B29" s="89" t="s">
        <v>889</v>
      </c>
      <c r="C29" s="88"/>
      <c r="D29" s="40"/>
      <c r="E29" s="42">
        <v>18620000</v>
      </c>
      <c r="F29" s="42">
        <v>18620000</v>
      </c>
      <c r="G29" s="42">
        <f t="shared" si="0"/>
        <v>0</v>
      </c>
    </row>
    <row r="30" spans="1:7" ht="76.5">
      <c r="A30" s="30"/>
      <c r="B30" s="89" t="s">
        <v>890</v>
      </c>
      <c r="C30" s="88"/>
      <c r="D30" s="40"/>
      <c r="E30" s="42">
        <v>10290000</v>
      </c>
      <c r="F30" s="42">
        <v>10290000</v>
      </c>
      <c r="G30" s="42">
        <f t="shared" si="0"/>
        <v>0</v>
      </c>
    </row>
    <row r="31" spans="1:7" ht="89.25">
      <c r="A31" s="30"/>
      <c r="B31" s="89" t="s">
        <v>891</v>
      </c>
      <c r="C31" s="88"/>
      <c r="D31" s="40"/>
      <c r="E31" s="42">
        <v>13720000</v>
      </c>
      <c r="F31" s="42">
        <v>13720000</v>
      </c>
      <c r="G31" s="42">
        <f t="shared" si="0"/>
        <v>0</v>
      </c>
    </row>
    <row r="32" spans="1:7" ht="76.5">
      <c r="A32" s="31"/>
      <c r="B32" s="180" t="s">
        <v>892</v>
      </c>
      <c r="C32" s="189"/>
      <c r="D32" s="171"/>
      <c r="E32" s="172">
        <v>10290000</v>
      </c>
      <c r="F32" s="172">
        <v>10290000</v>
      </c>
      <c r="G32" s="172">
        <f t="shared" si="0"/>
        <v>0</v>
      </c>
    </row>
    <row r="33" spans="1:7" ht="102">
      <c r="A33" s="173"/>
      <c r="B33" s="181" t="s">
        <v>893</v>
      </c>
      <c r="C33" s="190"/>
      <c r="D33" s="176"/>
      <c r="E33" s="177">
        <v>23520000</v>
      </c>
      <c r="F33" s="177">
        <v>23520000</v>
      </c>
      <c r="G33" s="177">
        <f t="shared" si="0"/>
        <v>0</v>
      </c>
    </row>
    <row r="34" spans="1:7" ht="89.25">
      <c r="A34" s="30"/>
      <c r="B34" s="89" t="s">
        <v>894</v>
      </c>
      <c r="C34" s="88"/>
      <c r="D34" s="40"/>
      <c r="E34" s="42">
        <v>19110000</v>
      </c>
      <c r="F34" s="42">
        <v>19110000</v>
      </c>
      <c r="G34" s="42">
        <f t="shared" si="0"/>
        <v>0</v>
      </c>
    </row>
    <row r="35" spans="1:7" ht="76.5">
      <c r="A35" s="30"/>
      <c r="B35" s="89" t="s">
        <v>895</v>
      </c>
      <c r="C35" s="88"/>
      <c r="D35" s="40"/>
      <c r="E35" s="42">
        <v>6370000</v>
      </c>
      <c r="F35" s="42">
        <v>6370000</v>
      </c>
      <c r="G35" s="42">
        <f t="shared" si="0"/>
        <v>0</v>
      </c>
    </row>
    <row r="36" spans="1:7" ht="76.5">
      <c r="A36" s="30"/>
      <c r="B36" s="89" t="s">
        <v>896</v>
      </c>
      <c r="C36" s="88"/>
      <c r="D36" s="40"/>
      <c r="E36" s="42">
        <v>8820000</v>
      </c>
      <c r="F36" s="42">
        <v>8820000</v>
      </c>
      <c r="G36" s="42">
        <f t="shared" si="0"/>
        <v>0</v>
      </c>
    </row>
    <row r="37" spans="1:7" ht="76.5">
      <c r="A37" s="30"/>
      <c r="B37" s="89" t="s">
        <v>897</v>
      </c>
      <c r="C37" s="88"/>
      <c r="D37" s="40"/>
      <c r="E37" s="42">
        <v>13230000</v>
      </c>
      <c r="F37" s="42">
        <v>13230000</v>
      </c>
      <c r="G37" s="42">
        <f t="shared" si="0"/>
        <v>0</v>
      </c>
    </row>
    <row r="38" spans="1:7" ht="76.5">
      <c r="A38" s="31"/>
      <c r="B38" s="180" t="s">
        <v>898</v>
      </c>
      <c r="C38" s="189"/>
      <c r="D38" s="171"/>
      <c r="E38" s="172">
        <v>22540000</v>
      </c>
      <c r="F38" s="172">
        <v>22540000</v>
      </c>
      <c r="G38" s="172">
        <f t="shared" si="0"/>
        <v>0</v>
      </c>
    </row>
    <row r="39" spans="1:7" ht="76.5">
      <c r="A39" s="173"/>
      <c r="B39" s="181" t="s">
        <v>899</v>
      </c>
      <c r="C39" s="190"/>
      <c r="D39" s="176"/>
      <c r="E39" s="177">
        <v>14850000</v>
      </c>
      <c r="F39" s="177">
        <v>14850000</v>
      </c>
      <c r="G39" s="177">
        <f t="shared" si="0"/>
        <v>0</v>
      </c>
    </row>
    <row r="40" spans="1:7" ht="76.5">
      <c r="A40" s="30"/>
      <c r="B40" s="89" t="s">
        <v>900</v>
      </c>
      <c r="C40" s="88"/>
      <c r="D40" s="40"/>
      <c r="E40" s="42">
        <v>9800000</v>
      </c>
      <c r="F40" s="42">
        <v>9800000</v>
      </c>
      <c r="G40" s="42">
        <f t="shared" si="0"/>
        <v>0</v>
      </c>
    </row>
    <row r="41" spans="1:7" ht="76.5">
      <c r="A41" s="30"/>
      <c r="B41" s="89" t="s">
        <v>901</v>
      </c>
      <c r="C41" s="88"/>
      <c r="D41" s="40"/>
      <c r="E41" s="42">
        <v>12740000</v>
      </c>
      <c r="F41" s="42">
        <v>12740000</v>
      </c>
      <c r="G41" s="42">
        <f t="shared" si="0"/>
        <v>0</v>
      </c>
    </row>
    <row r="42" spans="1:7" ht="76.5">
      <c r="A42" s="30"/>
      <c r="B42" s="89" t="s">
        <v>902</v>
      </c>
      <c r="C42" s="88"/>
      <c r="D42" s="40"/>
      <c r="E42" s="42">
        <v>24500000</v>
      </c>
      <c r="F42" s="42">
        <v>24500000</v>
      </c>
      <c r="G42" s="42">
        <f t="shared" si="0"/>
        <v>0</v>
      </c>
    </row>
    <row r="43" spans="1:7" ht="76.5">
      <c r="A43" s="30"/>
      <c r="B43" s="89" t="s">
        <v>903</v>
      </c>
      <c r="C43" s="88"/>
      <c r="D43" s="40"/>
      <c r="E43" s="42">
        <v>6860000</v>
      </c>
      <c r="F43" s="42">
        <v>6860000</v>
      </c>
      <c r="G43" s="42">
        <f t="shared" si="0"/>
        <v>0</v>
      </c>
    </row>
    <row r="44" spans="1:7" ht="76.5">
      <c r="A44" s="30"/>
      <c r="B44" s="89" t="s">
        <v>904</v>
      </c>
      <c r="C44" s="88"/>
      <c r="D44" s="40"/>
      <c r="E44" s="42">
        <v>2940000</v>
      </c>
      <c r="F44" s="42">
        <v>2940000</v>
      </c>
      <c r="G44" s="42">
        <f t="shared" si="0"/>
        <v>0</v>
      </c>
    </row>
    <row r="45" spans="1:7" ht="89.25">
      <c r="A45" s="31"/>
      <c r="B45" s="180" t="s">
        <v>905</v>
      </c>
      <c r="C45" s="189"/>
      <c r="D45" s="171"/>
      <c r="E45" s="172">
        <v>16170000</v>
      </c>
      <c r="F45" s="172">
        <v>16170000</v>
      </c>
      <c r="G45" s="172">
        <f t="shared" si="0"/>
        <v>0</v>
      </c>
    </row>
    <row r="46" spans="1:7" ht="89.25">
      <c r="A46" s="173"/>
      <c r="B46" s="181" t="s">
        <v>906</v>
      </c>
      <c r="C46" s="190"/>
      <c r="D46" s="176"/>
      <c r="E46" s="177">
        <v>16170000</v>
      </c>
      <c r="F46" s="177">
        <v>16170000</v>
      </c>
      <c r="G46" s="177">
        <f t="shared" si="0"/>
        <v>0</v>
      </c>
    </row>
    <row r="47" spans="1:7" ht="76.5">
      <c r="A47" s="30"/>
      <c r="B47" s="89" t="s">
        <v>907</v>
      </c>
      <c r="C47" s="88"/>
      <c r="D47" s="40"/>
      <c r="E47" s="42">
        <v>14700000</v>
      </c>
      <c r="F47" s="42">
        <v>14700000</v>
      </c>
      <c r="G47" s="42">
        <f t="shared" si="0"/>
        <v>0</v>
      </c>
    </row>
    <row r="48" spans="1:7" ht="76.5">
      <c r="A48" s="30"/>
      <c r="B48" s="89" t="s">
        <v>908</v>
      </c>
      <c r="C48" s="88"/>
      <c r="D48" s="40"/>
      <c r="E48" s="42">
        <v>14700000</v>
      </c>
      <c r="F48" s="42">
        <v>14700000</v>
      </c>
      <c r="G48" s="42">
        <f t="shared" si="0"/>
        <v>0</v>
      </c>
    </row>
    <row r="49" spans="1:7" ht="76.5">
      <c r="A49" s="30"/>
      <c r="B49" s="89" t="s">
        <v>909</v>
      </c>
      <c r="C49" s="88"/>
      <c r="D49" s="40"/>
      <c r="E49" s="42">
        <v>16170000</v>
      </c>
      <c r="F49" s="42">
        <v>16170000</v>
      </c>
      <c r="G49" s="42">
        <f t="shared" si="0"/>
        <v>0</v>
      </c>
    </row>
    <row r="50" spans="1:7" ht="76.5">
      <c r="A50" s="30"/>
      <c r="B50" s="89" t="s">
        <v>910</v>
      </c>
      <c r="C50" s="88"/>
      <c r="D50" s="40"/>
      <c r="E50" s="42">
        <v>16170000</v>
      </c>
      <c r="F50" s="42">
        <v>16170000</v>
      </c>
      <c r="G50" s="42">
        <f t="shared" si="0"/>
        <v>0</v>
      </c>
    </row>
    <row r="51" spans="1:7" ht="76.5">
      <c r="A51" s="31"/>
      <c r="B51" s="180" t="s">
        <v>911</v>
      </c>
      <c r="C51" s="189"/>
      <c r="D51" s="171"/>
      <c r="E51" s="172">
        <v>16170000</v>
      </c>
      <c r="F51" s="172">
        <v>16170000</v>
      </c>
      <c r="G51" s="172">
        <f t="shared" si="0"/>
        <v>0</v>
      </c>
    </row>
    <row r="52" spans="1:7" ht="76.5">
      <c r="A52" s="173"/>
      <c r="B52" s="181" t="s">
        <v>912</v>
      </c>
      <c r="C52" s="190"/>
      <c r="D52" s="176"/>
      <c r="E52" s="177">
        <v>13720000</v>
      </c>
      <c r="F52" s="177">
        <v>13720000</v>
      </c>
      <c r="G52" s="177">
        <f t="shared" si="0"/>
        <v>0</v>
      </c>
    </row>
    <row r="53" spans="1:7" ht="76.5">
      <c r="A53" s="30"/>
      <c r="B53" s="89" t="s">
        <v>913</v>
      </c>
      <c r="C53" s="88"/>
      <c r="D53" s="40"/>
      <c r="E53" s="42">
        <v>17150000</v>
      </c>
      <c r="F53" s="42">
        <v>17150000</v>
      </c>
      <c r="G53" s="42">
        <f t="shared" si="0"/>
        <v>0</v>
      </c>
    </row>
    <row r="54" spans="1:7" ht="76.5">
      <c r="A54" s="30"/>
      <c r="B54" s="89" t="s">
        <v>914</v>
      </c>
      <c r="C54" s="88"/>
      <c r="D54" s="40"/>
      <c r="E54" s="42">
        <v>25970000</v>
      </c>
      <c r="F54" s="42">
        <v>25970000</v>
      </c>
      <c r="G54" s="42">
        <f t="shared" si="0"/>
        <v>0</v>
      </c>
    </row>
    <row r="55" spans="1:7" ht="76.5">
      <c r="A55" s="30"/>
      <c r="B55" s="89" t="s">
        <v>915</v>
      </c>
      <c r="C55" s="88"/>
      <c r="D55" s="40"/>
      <c r="E55" s="42">
        <v>6370000</v>
      </c>
      <c r="F55" s="42">
        <v>6370000</v>
      </c>
      <c r="G55" s="42">
        <f t="shared" si="0"/>
        <v>0</v>
      </c>
    </row>
    <row r="56" spans="1:7" ht="76.5">
      <c r="A56" s="30"/>
      <c r="B56" s="89" t="s">
        <v>916</v>
      </c>
      <c r="C56" s="88"/>
      <c r="D56" s="40"/>
      <c r="E56" s="42">
        <v>14700000</v>
      </c>
      <c r="F56" s="42">
        <v>14700000</v>
      </c>
      <c r="G56" s="42">
        <f t="shared" si="0"/>
        <v>0</v>
      </c>
    </row>
    <row r="57" spans="1:7" ht="89.25">
      <c r="A57" s="30"/>
      <c r="B57" s="89" t="s">
        <v>917</v>
      </c>
      <c r="C57" s="88"/>
      <c r="D57" s="40"/>
      <c r="E57" s="42">
        <v>10780000</v>
      </c>
      <c r="F57" s="42">
        <v>10780000</v>
      </c>
      <c r="G57" s="42">
        <f t="shared" si="0"/>
        <v>0</v>
      </c>
    </row>
    <row r="58" spans="1:7" ht="76.5">
      <c r="A58" s="31"/>
      <c r="B58" s="180" t="s">
        <v>918</v>
      </c>
      <c r="C58" s="189"/>
      <c r="D58" s="171"/>
      <c r="E58" s="172">
        <v>16660000</v>
      </c>
      <c r="F58" s="172">
        <v>16660000</v>
      </c>
      <c r="G58" s="172">
        <f t="shared" si="0"/>
        <v>0</v>
      </c>
    </row>
    <row r="59" spans="1:7" ht="76.5">
      <c r="A59" s="173"/>
      <c r="B59" s="181" t="s">
        <v>919</v>
      </c>
      <c r="C59" s="190"/>
      <c r="D59" s="176"/>
      <c r="E59" s="177">
        <v>19600000</v>
      </c>
      <c r="F59" s="177">
        <v>19600000</v>
      </c>
      <c r="G59" s="177">
        <f t="shared" si="0"/>
        <v>0</v>
      </c>
    </row>
    <row r="60" spans="1:7" ht="76.5">
      <c r="A60" s="30"/>
      <c r="B60" s="89" t="s">
        <v>920</v>
      </c>
      <c r="C60" s="88"/>
      <c r="D60" s="40"/>
      <c r="E60" s="42">
        <v>23520000</v>
      </c>
      <c r="F60" s="42">
        <v>23520000</v>
      </c>
      <c r="G60" s="42">
        <f t="shared" si="0"/>
        <v>0</v>
      </c>
    </row>
    <row r="61" spans="1:7" ht="76.5">
      <c r="A61" s="30"/>
      <c r="B61" s="89" t="s">
        <v>921</v>
      </c>
      <c r="C61" s="88"/>
      <c r="D61" s="40"/>
      <c r="E61" s="42">
        <v>23520000</v>
      </c>
      <c r="F61" s="42">
        <v>23520000</v>
      </c>
      <c r="G61" s="42">
        <f t="shared" si="0"/>
        <v>0</v>
      </c>
    </row>
    <row r="62" spans="1:7" ht="89.25">
      <c r="A62" s="30"/>
      <c r="B62" s="89" t="s">
        <v>922</v>
      </c>
      <c r="C62" s="88"/>
      <c r="D62" s="40"/>
      <c r="E62" s="42">
        <v>18130000</v>
      </c>
      <c r="F62" s="42">
        <v>18130000</v>
      </c>
      <c r="G62" s="42">
        <f t="shared" si="0"/>
        <v>0</v>
      </c>
    </row>
    <row r="63" spans="1:7" ht="76.5">
      <c r="A63" s="30"/>
      <c r="B63" s="89" t="s">
        <v>923</v>
      </c>
      <c r="C63" s="88"/>
      <c r="D63" s="40"/>
      <c r="E63" s="42">
        <v>17640000</v>
      </c>
      <c r="F63" s="42">
        <v>17640000</v>
      </c>
      <c r="G63" s="42">
        <f t="shared" si="0"/>
        <v>0</v>
      </c>
    </row>
    <row r="64" spans="1:7" ht="76.5">
      <c r="A64" s="31"/>
      <c r="B64" s="180" t="s">
        <v>924</v>
      </c>
      <c r="C64" s="189"/>
      <c r="D64" s="171"/>
      <c r="E64" s="172">
        <v>5240000</v>
      </c>
      <c r="F64" s="172">
        <v>5240000</v>
      </c>
      <c r="G64" s="172">
        <f t="shared" si="0"/>
        <v>0</v>
      </c>
    </row>
    <row r="65" spans="1:7" ht="76.5">
      <c r="A65" s="173"/>
      <c r="B65" s="181" t="s">
        <v>925</v>
      </c>
      <c r="C65" s="190"/>
      <c r="D65" s="176"/>
      <c r="E65" s="177">
        <v>6030000</v>
      </c>
      <c r="F65" s="177">
        <v>6030000</v>
      </c>
      <c r="G65" s="177">
        <f t="shared" si="0"/>
        <v>0</v>
      </c>
    </row>
    <row r="66" spans="1:7" ht="76.5">
      <c r="A66" s="30"/>
      <c r="B66" s="89" t="s">
        <v>926</v>
      </c>
      <c r="C66" s="88"/>
      <c r="D66" s="40"/>
      <c r="E66" s="42">
        <v>14700000</v>
      </c>
      <c r="F66" s="42">
        <v>14700000</v>
      </c>
      <c r="G66" s="42">
        <f t="shared" si="0"/>
        <v>0</v>
      </c>
    </row>
    <row r="67" spans="1:7" ht="76.5">
      <c r="A67" s="30"/>
      <c r="B67" s="89" t="s">
        <v>927</v>
      </c>
      <c r="C67" s="88"/>
      <c r="D67" s="40"/>
      <c r="E67" s="42">
        <v>16170000</v>
      </c>
      <c r="F67" s="42">
        <v>16170000</v>
      </c>
      <c r="G67" s="42">
        <f t="shared" si="0"/>
        <v>0</v>
      </c>
    </row>
    <row r="68" spans="1:7" ht="76.5">
      <c r="A68" s="30"/>
      <c r="B68" s="89" t="s">
        <v>928</v>
      </c>
      <c r="C68" s="88"/>
      <c r="D68" s="40"/>
      <c r="E68" s="42">
        <v>16170000</v>
      </c>
      <c r="F68" s="42">
        <v>16170000</v>
      </c>
      <c r="G68" s="42">
        <f t="shared" si="0"/>
        <v>0</v>
      </c>
    </row>
    <row r="69" spans="1:7" ht="89.25">
      <c r="A69" s="30"/>
      <c r="B69" s="89" t="s">
        <v>929</v>
      </c>
      <c r="C69" s="88"/>
      <c r="D69" s="40"/>
      <c r="E69" s="42">
        <v>34300000</v>
      </c>
      <c r="F69" s="42">
        <v>34300000</v>
      </c>
      <c r="G69" s="42">
        <f t="shared" si="0"/>
        <v>0</v>
      </c>
    </row>
    <row r="70" spans="1:7" ht="76.5">
      <c r="A70" s="31"/>
      <c r="B70" s="180" t="s">
        <v>930</v>
      </c>
      <c r="C70" s="189"/>
      <c r="D70" s="171"/>
      <c r="E70" s="172">
        <v>12700000</v>
      </c>
      <c r="F70" s="172">
        <v>12700000</v>
      </c>
      <c r="G70" s="172">
        <f t="shared" si="0"/>
        <v>0</v>
      </c>
    </row>
    <row r="71" spans="1:7" ht="76.5">
      <c r="A71" s="173"/>
      <c r="B71" s="181" t="s">
        <v>931</v>
      </c>
      <c r="C71" s="190"/>
      <c r="D71" s="176"/>
      <c r="E71" s="177">
        <v>47040000</v>
      </c>
      <c r="F71" s="177">
        <v>47040000</v>
      </c>
      <c r="G71" s="177">
        <f t="shared" si="0"/>
        <v>0</v>
      </c>
    </row>
    <row r="72" spans="1:7" ht="76.5">
      <c r="A72" s="30"/>
      <c r="B72" s="89" t="s">
        <v>932</v>
      </c>
      <c r="C72" s="88"/>
      <c r="D72" s="40"/>
      <c r="E72" s="42">
        <v>9800000</v>
      </c>
      <c r="F72" s="42">
        <v>9800000</v>
      </c>
      <c r="G72" s="42">
        <f t="shared" si="0"/>
        <v>0</v>
      </c>
    </row>
    <row r="73" spans="1:7" ht="76.5">
      <c r="A73" s="30"/>
      <c r="B73" s="89" t="s">
        <v>933</v>
      </c>
      <c r="C73" s="88"/>
      <c r="D73" s="40"/>
      <c r="E73" s="42">
        <v>9800000</v>
      </c>
      <c r="F73" s="42">
        <v>9800000</v>
      </c>
      <c r="G73" s="42">
        <f t="shared" si="0"/>
        <v>0</v>
      </c>
    </row>
    <row r="74" spans="1:7" ht="76.5">
      <c r="A74" s="30"/>
      <c r="B74" s="89" t="s">
        <v>934</v>
      </c>
      <c r="C74" s="88"/>
      <c r="D74" s="40"/>
      <c r="E74" s="42">
        <v>9800000</v>
      </c>
      <c r="F74" s="42">
        <v>9800000</v>
      </c>
      <c r="G74" s="42">
        <f t="shared" si="0"/>
        <v>0</v>
      </c>
    </row>
    <row r="75" spans="1:7" ht="76.5">
      <c r="A75" s="30"/>
      <c r="B75" s="89" t="s">
        <v>935</v>
      </c>
      <c r="C75" s="88"/>
      <c r="D75" s="40"/>
      <c r="E75" s="42">
        <v>7840000</v>
      </c>
      <c r="F75" s="42">
        <v>7840000</v>
      </c>
      <c r="G75" s="42">
        <f t="shared" si="0"/>
        <v>0</v>
      </c>
    </row>
    <row r="76" spans="1:7" ht="76.5">
      <c r="A76" s="30"/>
      <c r="B76" s="89" t="s">
        <v>936</v>
      </c>
      <c r="C76" s="88"/>
      <c r="D76" s="40"/>
      <c r="E76" s="42">
        <v>9800000</v>
      </c>
      <c r="F76" s="42">
        <v>9800000</v>
      </c>
      <c r="G76" s="42">
        <f t="shared" si="0"/>
        <v>0</v>
      </c>
    </row>
    <row r="77" spans="1:7" ht="76.5">
      <c r="A77" s="31"/>
      <c r="B77" s="180" t="s">
        <v>937</v>
      </c>
      <c r="C77" s="189"/>
      <c r="D77" s="171"/>
      <c r="E77" s="172">
        <v>16170000</v>
      </c>
      <c r="F77" s="172">
        <v>16170000</v>
      </c>
      <c r="G77" s="172">
        <f t="shared" si="0"/>
        <v>0</v>
      </c>
    </row>
    <row r="78" spans="1:7" ht="76.5">
      <c r="A78" s="173"/>
      <c r="B78" s="181" t="s">
        <v>938</v>
      </c>
      <c r="C78" s="190"/>
      <c r="D78" s="176"/>
      <c r="E78" s="177">
        <v>21070000</v>
      </c>
      <c r="F78" s="177">
        <v>21070000</v>
      </c>
      <c r="G78" s="177">
        <f t="shared" si="0"/>
        <v>0</v>
      </c>
    </row>
    <row r="79" spans="1:7" ht="76.5">
      <c r="A79" s="30"/>
      <c r="B79" s="89" t="s">
        <v>939</v>
      </c>
      <c r="C79" s="88"/>
      <c r="D79" s="40"/>
      <c r="E79" s="42">
        <v>9800000</v>
      </c>
      <c r="F79" s="42">
        <v>9800000</v>
      </c>
      <c r="G79" s="42">
        <f t="shared" si="0"/>
        <v>0</v>
      </c>
    </row>
    <row r="80" spans="1:7" ht="89.25">
      <c r="A80" s="30"/>
      <c r="B80" s="89" t="s">
        <v>940</v>
      </c>
      <c r="C80" s="88"/>
      <c r="D80" s="40"/>
      <c r="E80" s="42">
        <v>6860000</v>
      </c>
      <c r="F80" s="42">
        <v>6860000</v>
      </c>
      <c r="G80" s="42">
        <f t="shared" si="0"/>
        <v>0</v>
      </c>
    </row>
    <row r="81" spans="1:7" ht="76.5">
      <c r="A81" s="30"/>
      <c r="B81" s="89" t="s">
        <v>941</v>
      </c>
      <c r="C81" s="88"/>
      <c r="D81" s="40"/>
      <c r="E81" s="42">
        <v>4170000</v>
      </c>
      <c r="F81" s="42">
        <v>4170000</v>
      </c>
      <c r="G81" s="42">
        <f t="shared" si="0"/>
        <v>0</v>
      </c>
    </row>
    <row r="82" spans="1:7" ht="76.5">
      <c r="A82" s="30"/>
      <c r="B82" s="89" t="s">
        <v>942</v>
      </c>
      <c r="C82" s="88"/>
      <c r="D82" s="40"/>
      <c r="E82" s="42">
        <v>36020000</v>
      </c>
      <c r="F82" s="42">
        <v>36020000</v>
      </c>
      <c r="G82" s="42">
        <f t="shared" si="0"/>
        <v>0</v>
      </c>
    </row>
    <row r="83" spans="1:7" ht="76.5">
      <c r="A83" s="30"/>
      <c r="B83" s="89" t="s">
        <v>943</v>
      </c>
      <c r="C83" s="88"/>
      <c r="D83" s="40"/>
      <c r="E83" s="42">
        <v>20580000</v>
      </c>
      <c r="F83" s="42">
        <v>20580000</v>
      </c>
      <c r="G83" s="42">
        <f t="shared" si="0"/>
        <v>0</v>
      </c>
    </row>
    <row r="84" spans="1:7" ht="76.5">
      <c r="A84" s="31"/>
      <c r="B84" s="180" t="s">
        <v>944</v>
      </c>
      <c r="C84" s="189"/>
      <c r="D84" s="171"/>
      <c r="E84" s="172">
        <v>26460000</v>
      </c>
      <c r="F84" s="172">
        <v>26460000</v>
      </c>
      <c r="G84" s="172">
        <f t="shared" si="0"/>
        <v>0</v>
      </c>
    </row>
    <row r="85" spans="1:7" ht="89.25">
      <c r="A85" s="173"/>
      <c r="B85" s="181" t="s">
        <v>945</v>
      </c>
      <c r="C85" s="190"/>
      <c r="D85" s="176"/>
      <c r="E85" s="177">
        <v>13230000</v>
      </c>
      <c r="F85" s="177">
        <v>13230000</v>
      </c>
      <c r="G85" s="177">
        <f t="shared" si="0"/>
        <v>0</v>
      </c>
    </row>
    <row r="86" spans="1:7" ht="76.5">
      <c r="A86" s="30"/>
      <c r="B86" s="89" t="s">
        <v>946</v>
      </c>
      <c r="C86" s="88"/>
      <c r="D86" s="40"/>
      <c r="E86" s="42">
        <v>33810000</v>
      </c>
      <c r="F86" s="42">
        <v>33810000</v>
      </c>
      <c r="G86" s="42">
        <f t="shared" si="0"/>
        <v>0</v>
      </c>
    </row>
    <row r="87" spans="1:7" ht="76.5">
      <c r="A87" s="30"/>
      <c r="B87" s="89" t="s">
        <v>947</v>
      </c>
      <c r="C87" s="88"/>
      <c r="D87" s="40"/>
      <c r="E87" s="42">
        <v>14700000</v>
      </c>
      <c r="F87" s="42">
        <v>14700000</v>
      </c>
      <c r="G87" s="42">
        <f t="shared" si="0"/>
        <v>0</v>
      </c>
    </row>
    <row r="88" spans="1:7" ht="76.5">
      <c r="A88" s="30"/>
      <c r="B88" s="89" t="s">
        <v>948</v>
      </c>
      <c r="C88" s="88"/>
      <c r="D88" s="40"/>
      <c r="E88" s="42">
        <v>9800000</v>
      </c>
      <c r="F88" s="42">
        <v>9800000</v>
      </c>
      <c r="G88" s="42">
        <f t="shared" ref="G88:G89" si="1">E88-F88</f>
        <v>0</v>
      </c>
    </row>
    <row r="89" spans="1:7" ht="89.25">
      <c r="A89" s="30"/>
      <c r="B89" s="89" t="s">
        <v>949</v>
      </c>
      <c r="C89" s="88"/>
      <c r="D89" s="40"/>
      <c r="E89" s="42">
        <v>22540000</v>
      </c>
      <c r="F89" s="42">
        <v>22540000</v>
      </c>
      <c r="G89" s="42">
        <f t="shared" si="1"/>
        <v>0</v>
      </c>
    </row>
    <row r="90" spans="1:7" ht="12.75">
      <c r="A90" s="30"/>
      <c r="B90" s="37"/>
      <c r="C90" s="41"/>
      <c r="D90" s="40"/>
      <c r="E90" s="42"/>
      <c r="F90" s="42"/>
      <c r="G90" s="42"/>
    </row>
    <row r="91" spans="1:7" ht="12.75">
      <c r="A91" s="31"/>
      <c r="B91" s="32"/>
      <c r="C91" s="33"/>
      <c r="D91" s="34"/>
      <c r="E91" s="35"/>
      <c r="F91" s="35"/>
      <c r="G91" s="35"/>
    </row>
    <row r="92" spans="1:7" ht="12.75">
      <c r="A92" s="25"/>
      <c r="B92" s="26"/>
      <c r="C92" s="23"/>
      <c r="D92" s="19"/>
      <c r="E92" s="36"/>
      <c r="F92" s="36"/>
      <c r="G92" s="36"/>
    </row>
    <row r="93" spans="1:7" ht="12.75">
      <c r="A93" s="25"/>
      <c r="B93" s="26"/>
      <c r="C93" s="23"/>
      <c r="D93" s="19"/>
      <c r="E93" s="36"/>
      <c r="F93" s="36"/>
      <c r="G93" s="36"/>
    </row>
    <row r="94" spans="1:7" ht="12.75">
      <c r="A94" s="25"/>
      <c r="B94" s="26"/>
      <c r="C94" s="23"/>
      <c r="D94" s="19"/>
      <c r="E94" s="36"/>
      <c r="F94" s="36"/>
      <c r="G94" s="36"/>
    </row>
    <row r="95" spans="1:7" ht="12.75">
      <c r="A95" s="25"/>
      <c r="B95" s="26"/>
      <c r="C95" s="23"/>
      <c r="D95" s="19"/>
      <c r="E95" s="36"/>
      <c r="F95" s="36"/>
      <c r="G95" s="36"/>
    </row>
    <row r="96" spans="1:7" ht="13.5">
      <c r="A96" s="16"/>
      <c r="B96" s="17"/>
      <c r="C96" s="19"/>
      <c r="D96" s="6"/>
      <c r="E96" s="36"/>
      <c r="F96" s="36"/>
      <c r="G96" s="36"/>
    </row>
    <row r="97" spans="1:7" ht="13.5">
      <c r="A97" s="16"/>
      <c r="B97" s="17"/>
      <c r="C97" s="19"/>
      <c r="D97" s="6"/>
      <c r="E97" s="36"/>
      <c r="F97" s="36"/>
      <c r="G97" s="36"/>
    </row>
    <row r="98" spans="1:7" ht="13.5">
      <c r="A98" s="16"/>
      <c r="B98" s="17"/>
      <c r="C98" s="19"/>
      <c r="D98" s="6"/>
      <c r="E98" s="36"/>
      <c r="F98" s="36"/>
      <c r="G98" s="36"/>
    </row>
    <row r="99" spans="1:7" ht="13.5">
      <c r="A99" s="16"/>
      <c r="B99" s="17"/>
      <c r="C99" s="19"/>
      <c r="D99" s="6"/>
      <c r="E99" s="36"/>
      <c r="F99" s="36"/>
      <c r="G99" s="36"/>
    </row>
    <row r="100" spans="1:7" ht="13.5">
      <c r="A100" s="16"/>
      <c r="B100" s="17"/>
      <c r="C100" s="19"/>
      <c r="D100" s="6"/>
      <c r="E100" s="36"/>
      <c r="F100" s="36"/>
      <c r="G100" s="36"/>
    </row>
    <row r="101" spans="1:7" ht="13.5">
      <c r="A101" s="16"/>
      <c r="B101" s="17"/>
      <c r="C101" s="19"/>
      <c r="D101" s="6"/>
      <c r="E101" s="36"/>
      <c r="F101" s="36"/>
      <c r="G101" s="36"/>
    </row>
    <row r="102" spans="1:7" ht="13.5">
      <c r="A102" s="16"/>
      <c r="B102" s="17"/>
      <c r="C102" s="19"/>
      <c r="D102" s="6"/>
      <c r="E102" s="36"/>
      <c r="F102" s="36"/>
      <c r="G102" s="36"/>
    </row>
    <row r="103" spans="1:7" ht="13.5">
      <c r="A103" s="16"/>
      <c r="B103" s="17"/>
      <c r="C103" s="19"/>
      <c r="D103" s="6"/>
      <c r="E103" s="36"/>
      <c r="F103" s="36"/>
      <c r="G103" s="36"/>
    </row>
    <row r="104" spans="1:7" ht="13.5">
      <c r="A104" s="16"/>
      <c r="B104" s="17"/>
      <c r="C104" s="19"/>
      <c r="D104" s="6"/>
      <c r="E104" s="36"/>
      <c r="F104" s="36"/>
      <c r="G104" s="36"/>
    </row>
    <row r="105" spans="1:7" ht="13.5">
      <c r="A105" s="16"/>
      <c r="B105" s="17"/>
      <c r="C105" s="19"/>
      <c r="D105" s="6"/>
      <c r="E105" s="36"/>
      <c r="F105" s="36"/>
      <c r="G105" s="36"/>
    </row>
    <row r="106" spans="1:7" ht="13.5">
      <c r="A106" s="16"/>
      <c r="B106" s="17"/>
      <c r="C106" s="19"/>
      <c r="D106" s="6"/>
      <c r="E106" s="36"/>
      <c r="F106" s="36"/>
      <c r="G106" s="36"/>
    </row>
    <row r="107" spans="1:7" ht="13.5">
      <c r="A107" s="16"/>
      <c r="B107" s="17"/>
      <c r="C107" s="19"/>
      <c r="D107" s="6"/>
      <c r="E107" s="36"/>
      <c r="F107" s="36"/>
      <c r="G107" s="36"/>
    </row>
    <row r="108" spans="1:7" ht="13.5">
      <c r="A108" s="16"/>
      <c r="B108" s="17"/>
      <c r="C108" s="19"/>
      <c r="D108" s="6"/>
      <c r="E108" s="36"/>
      <c r="F108" s="36"/>
      <c r="G108" s="36"/>
    </row>
    <row r="109" spans="1:7" ht="13.5">
      <c r="A109" s="16"/>
      <c r="B109" s="17"/>
      <c r="C109" s="19"/>
      <c r="D109" s="6"/>
      <c r="E109" s="36"/>
      <c r="F109" s="36"/>
      <c r="G109" s="36"/>
    </row>
    <row r="110" spans="1:7" ht="13.5">
      <c r="A110" s="16"/>
      <c r="B110" s="17"/>
      <c r="C110" s="19"/>
      <c r="D110" s="6"/>
      <c r="E110" s="36"/>
      <c r="F110" s="36"/>
      <c r="G110" s="36"/>
    </row>
    <row r="111" spans="1:7" ht="13.5">
      <c r="A111" s="16"/>
      <c r="B111" s="17"/>
      <c r="C111" s="19"/>
      <c r="D111" s="6"/>
      <c r="E111" s="36"/>
      <c r="F111" s="36"/>
      <c r="G111" s="36"/>
    </row>
    <row r="112" spans="1:7" ht="13.5">
      <c r="A112" s="16"/>
      <c r="B112" s="17"/>
      <c r="C112" s="19"/>
      <c r="D112" s="6"/>
      <c r="E112" s="36"/>
      <c r="F112" s="36"/>
      <c r="G112" s="36"/>
    </row>
    <row r="113" spans="1:7" ht="13.5">
      <c r="A113" s="16"/>
      <c r="B113" s="17"/>
      <c r="C113" s="19"/>
      <c r="D113" s="6"/>
      <c r="E113" s="36"/>
      <c r="F113" s="36"/>
      <c r="G113" s="36"/>
    </row>
    <row r="114" spans="1:7" ht="13.5">
      <c r="A114" s="16"/>
      <c r="B114" s="17"/>
      <c r="C114" s="19"/>
      <c r="D114" s="6"/>
      <c r="E114" s="36"/>
      <c r="F114" s="36"/>
      <c r="G114" s="36"/>
    </row>
    <row r="115" spans="1:7" ht="13.5">
      <c r="A115" s="16"/>
      <c r="B115" s="17"/>
      <c r="C115" s="19"/>
      <c r="D115" s="6"/>
      <c r="E115" s="36"/>
      <c r="F115" s="36"/>
      <c r="G115" s="36"/>
    </row>
    <row r="116" spans="1:7" ht="13.5">
      <c r="A116" s="16"/>
      <c r="B116" s="17"/>
      <c r="C116" s="19"/>
      <c r="D116" s="6"/>
      <c r="E116" s="36"/>
      <c r="F116" s="36"/>
      <c r="G116" s="36"/>
    </row>
    <row r="117" spans="1:7" ht="13.5">
      <c r="A117" s="16"/>
      <c r="B117" s="17"/>
      <c r="C117" s="19"/>
      <c r="D117" s="6"/>
      <c r="E117" s="36"/>
      <c r="F117" s="36"/>
      <c r="G117" s="36"/>
    </row>
    <row r="118" spans="1:7" ht="13.5">
      <c r="A118" s="16"/>
      <c r="B118" s="17"/>
      <c r="C118" s="19"/>
      <c r="D118" s="6"/>
      <c r="E118" s="36"/>
      <c r="F118" s="36"/>
      <c r="G118" s="36"/>
    </row>
    <row r="119" spans="1:7" ht="13.5">
      <c r="A119" s="16"/>
      <c r="B119" s="17"/>
      <c r="C119" s="19"/>
      <c r="D119" s="6"/>
      <c r="E119" s="36"/>
      <c r="F119" s="36"/>
      <c r="G119" s="36"/>
    </row>
    <row r="120" spans="1:7" ht="13.5">
      <c r="A120" s="16"/>
      <c r="B120" s="17"/>
      <c r="C120" s="19"/>
      <c r="D120" s="6"/>
      <c r="E120" s="36"/>
      <c r="F120" s="36"/>
      <c r="G120" s="36"/>
    </row>
    <row r="121" spans="1:7" ht="13.5">
      <c r="A121" s="16"/>
      <c r="B121" s="17"/>
      <c r="C121" s="19"/>
      <c r="D121" s="6"/>
      <c r="E121" s="36"/>
      <c r="F121" s="36"/>
      <c r="G121" s="36"/>
    </row>
    <row r="122" spans="1:7" ht="13.5">
      <c r="A122" s="16"/>
      <c r="B122" s="17"/>
      <c r="C122" s="19"/>
      <c r="D122" s="6"/>
      <c r="E122" s="36"/>
      <c r="F122" s="36"/>
      <c r="G122" s="36"/>
    </row>
    <row r="123" spans="1:7" ht="13.5">
      <c r="A123" s="16"/>
      <c r="B123" s="17"/>
      <c r="C123" s="19"/>
      <c r="D123" s="6"/>
      <c r="E123" s="36"/>
      <c r="F123" s="36"/>
      <c r="G123" s="36"/>
    </row>
    <row r="124" spans="1:7" ht="13.5">
      <c r="A124" s="16"/>
      <c r="B124" s="17"/>
      <c r="C124" s="19"/>
      <c r="D124" s="6"/>
      <c r="E124" s="36"/>
      <c r="F124" s="36"/>
      <c r="G124" s="36"/>
    </row>
    <row r="125" spans="1:7" ht="13.5">
      <c r="A125" s="16"/>
      <c r="B125" s="17"/>
      <c r="C125" s="19"/>
      <c r="D125" s="6"/>
      <c r="E125" s="36"/>
      <c r="F125" s="36"/>
      <c r="G125" s="36"/>
    </row>
    <row r="126" spans="1:7" ht="13.5">
      <c r="A126" s="16"/>
      <c r="B126" s="17"/>
      <c r="C126" s="19"/>
      <c r="D126" s="6"/>
      <c r="E126" s="36"/>
      <c r="F126" s="36"/>
      <c r="G126" s="36"/>
    </row>
    <row r="127" spans="1:7" ht="13.5">
      <c r="A127" s="16"/>
      <c r="B127" s="17"/>
      <c r="C127" s="19"/>
      <c r="D127" s="6"/>
      <c r="E127" s="36"/>
      <c r="F127" s="36"/>
      <c r="G127" s="36"/>
    </row>
    <row r="128" spans="1:7" ht="13.5">
      <c r="A128" s="16"/>
      <c r="B128" s="17"/>
      <c r="C128" s="19"/>
      <c r="D128" s="6"/>
      <c r="E128" s="36"/>
      <c r="F128" s="36"/>
      <c r="G128" s="36"/>
    </row>
    <row r="129" spans="1:7" ht="13.5">
      <c r="A129" s="16"/>
      <c r="B129" s="17"/>
      <c r="C129" s="19"/>
      <c r="D129" s="6"/>
      <c r="E129" s="36"/>
      <c r="F129" s="36"/>
      <c r="G129" s="36"/>
    </row>
    <row r="130" spans="1:7" ht="13.5">
      <c r="A130" s="16"/>
      <c r="B130" s="17"/>
      <c r="C130" s="19"/>
      <c r="D130" s="6"/>
      <c r="E130" s="36"/>
      <c r="F130" s="36"/>
      <c r="G130" s="36"/>
    </row>
    <row r="131" spans="1:7" ht="13.5">
      <c r="A131" s="16"/>
      <c r="B131" s="17"/>
      <c r="C131" s="19"/>
      <c r="D131" s="6"/>
      <c r="E131" s="36"/>
      <c r="F131" s="36"/>
      <c r="G131" s="36"/>
    </row>
    <row r="132" spans="1:7" ht="13.5">
      <c r="A132" s="16"/>
      <c r="B132" s="17"/>
      <c r="C132" s="19"/>
      <c r="D132" s="6"/>
      <c r="E132" s="6"/>
      <c r="F132" s="6"/>
      <c r="G132" s="6"/>
    </row>
    <row r="133" spans="1:7" ht="13.5">
      <c r="A133" s="16"/>
      <c r="B133" s="17"/>
      <c r="C133" s="19"/>
      <c r="D133" s="6"/>
      <c r="E133" s="6"/>
      <c r="F133" s="6"/>
      <c r="G133" s="6"/>
    </row>
    <row r="134" spans="1:7" ht="13.5">
      <c r="A134" s="16"/>
      <c r="B134" s="17"/>
      <c r="C134" s="19"/>
      <c r="D134" s="6"/>
      <c r="E134" s="6"/>
      <c r="F134" s="6"/>
      <c r="G134" s="6"/>
    </row>
    <row r="135" spans="1:7" ht="13.5">
      <c r="A135" s="16"/>
      <c r="B135" s="17"/>
      <c r="C135" s="19"/>
      <c r="D135" s="6"/>
      <c r="E135" s="6"/>
      <c r="F135" s="6"/>
      <c r="G135" s="6"/>
    </row>
    <row r="136" spans="1:7" ht="13.5">
      <c r="A136" s="16"/>
      <c r="B136" s="17"/>
      <c r="C136" s="19"/>
      <c r="D136" s="6"/>
      <c r="E136" s="6"/>
      <c r="F136" s="6"/>
      <c r="G136" s="6"/>
    </row>
    <row r="137" spans="1:7" ht="13.5">
      <c r="A137" s="16"/>
      <c r="B137" s="17"/>
      <c r="C137" s="19"/>
      <c r="D137" s="6"/>
      <c r="E137" s="6"/>
      <c r="F137" s="6"/>
      <c r="G137" s="6"/>
    </row>
    <row r="138" spans="1:7" ht="13.5">
      <c r="A138" s="16"/>
      <c r="B138" s="17"/>
      <c r="C138" s="19"/>
      <c r="D138" s="6"/>
      <c r="E138" s="6"/>
      <c r="F138" s="6"/>
      <c r="G138" s="6"/>
    </row>
    <row r="139" spans="1:7" ht="13.5">
      <c r="A139" s="16"/>
      <c r="B139" s="17"/>
      <c r="C139" s="19"/>
      <c r="D139" s="6"/>
      <c r="E139" s="6"/>
      <c r="F139" s="6"/>
      <c r="G139" s="6"/>
    </row>
    <row r="140" spans="1:7" ht="13.5">
      <c r="A140" s="16"/>
      <c r="B140" s="17"/>
      <c r="C140" s="19"/>
      <c r="D140" s="6"/>
      <c r="E140" s="6"/>
      <c r="F140" s="6"/>
      <c r="G140" s="6"/>
    </row>
    <row r="141" spans="1:7" ht="13.5">
      <c r="A141" s="16"/>
      <c r="B141" s="17"/>
      <c r="C141" s="19"/>
      <c r="D141" s="6"/>
      <c r="E141" s="6"/>
      <c r="F141" s="6"/>
      <c r="G141" s="6"/>
    </row>
    <row r="142" spans="1:7" ht="13.5">
      <c r="A142" s="16"/>
      <c r="B142" s="17"/>
      <c r="C142" s="19"/>
      <c r="D142" s="6"/>
      <c r="E142" s="6"/>
      <c r="F142" s="6"/>
      <c r="G142" s="6"/>
    </row>
    <row r="143" spans="1:7" ht="13.5">
      <c r="A143" s="16"/>
      <c r="B143" s="17"/>
      <c r="C143" s="19"/>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ht="13.5">
      <c r="A157" s="7"/>
      <c r="B157" s="8"/>
      <c r="C157" s="6"/>
      <c r="D157" s="6"/>
      <c r="E157" s="6"/>
      <c r="F157" s="6"/>
      <c r="G157" s="6"/>
    </row>
    <row r="158" spans="1:7" ht="13.5">
      <c r="A158" s="7"/>
      <c r="B158" s="8"/>
      <c r="C158" s="6"/>
      <c r="D158" s="6"/>
      <c r="E158" s="6"/>
      <c r="F158" s="6"/>
      <c r="G158" s="6"/>
    </row>
    <row r="159" spans="1:7" ht="13.5">
      <c r="A159" s="7"/>
      <c r="B159" s="8"/>
      <c r="C159" s="6"/>
      <c r="D159" s="6"/>
      <c r="E159" s="6"/>
      <c r="F159" s="6"/>
      <c r="G159" s="6"/>
    </row>
    <row r="160" spans="1:7" ht="13.5">
      <c r="A160" s="7"/>
      <c r="B160" s="8"/>
      <c r="C160" s="6"/>
      <c r="D160" s="6"/>
      <c r="E160" s="6"/>
      <c r="F160" s="6"/>
      <c r="G160" s="6"/>
    </row>
    <row r="161" spans="1:7" ht="13.5">
      <c r="A161" s="7"/>
      <c r="B161" s="8"/>
      <c r="C161" s="6"/>
      <c r="D161" s="6"/>
      <c r="E161" s="6"/>
      <c r="F161" s="6"/>
      <c r="G161" s="6"/>
    </row>
    <row r="162" spans="1:7" ht="13.5">
      <c r="A162" s="7"/>
      <c r="B162" s="8"/>
      <c r="C162" s="6"/>
      <c r="D162" s="6"/>
      <c r="E162" s="6"/>
      <c r="F162" s="6"/>
      <c r="G162" s="6"/>
    </row>
    <row r="163" spans="1:7" ht="13.5">
      <c r="A163" s="7"/>
      <c r="B163" s="8"/>
      <c r="C163" s="6"/>
      <c r="D163" s="6"/>
      <c r="E163" s="6"/>
      <c r="F163" s="6"/>
      <c r="G163" s="6"/>
    </row>
    <row r="164" spans="1:7" ht="13.5">
      <c r="A164" s="7"/>
      <c r="B164" s="8"/>
      <c r="C164" s="6"/>
      <c r="D164" s="6"/>
      <c r="E164" s="6"/>
      <c r="F164" s="6"/>
      <c r="G164" s="6"/>
    </row>
    <row r="165" spans="1:7" ht="13.5">
      <c r="A165" s="7"/>
      <c r="B165" s="8"/>
      <c r="C165" s="6"/>
      <c r="D165" s="6"/>
      <c r="E165" s="6"/>
      <c r="F165" s="6"/>
      <c r="G165" s="6"/>
    </row>
    <row r="166" spans="1:7" ht="13.5">
      <c r="A166" s="7"/>
      <c r="B166" s="8"/>
      <c r="C166" s="6"/>
      <c r="D166" s="6"/>
      <c r="E166" s="6"/>
      <c r="F166" s="6"/>
      <c r="G166" s="6"/>
    </row>
    <row r="167" spans="1:7" ht="13.5">
      <c r="A167" s="7"/>
      <c r="B167" s="8"/>
      <c r="C167" s="6"/>
      <c r="D167" s="6"/>
      <c r="E167" s="6"/>
      <c r="F167" s="6"/>
      <c r="G167" s="6"/>
    </row>
    <row r="168" spans="1:7" ht="13.5">
      <c r="A168" s="7"/>
      <c r="B168" s="8"/>
      <c r="C168" s="6"/>
      <c r="D168" s="6"/>
      <c r="E168" s="6"/>
      <c r="F168" s="6"/>
      <c r="G168" s="6"/>
    </row>
    <row r="169" spans="1:7" ht="13.5">
      <c r="A169" s="7"/>
      <c r="B169" s="8"/>
      <c r="C169" s="6"/>
      <c r="D169" s="6"/>
      <c r="E169" s="6"/>
      <c r="F169" s="6"/>
      <c r="G169" s="6"/>
    </row>
    <row r="170" spans="1:7" ht="13.5">
      <c r="A170" s="7"/>
      <c r="B170" s="8"/>
      <c r="C170" s="6"/>
      <c r="D170" s="6"/>
      <c r="E170" s="6"/>
      <c r="F170" s="6"/>
      <c r="G170" s="6"/>
    </row>
    <row r="171" spans="1:7" ht="13.5">
      <c r="A171" s="7"/>
      <c r="B171" s="8"/>
      <c r="C171" s="6"/>
      <c r="D171" s="6"/>
      <c r="E171" s="6"/>
      <c r="F171" s="6"/>
      <c r="G171" s="6"/>
    </row>
    <row r="172" spans="1:7" ht="13.5">
      <c r="A172" s="7"/>
      <c r="B172" s="8"/>
      <c r="C172" s="6"/>
      <c r="D172" s="6"/>
      <c r="E172" s="6"/>
      <c r="F172" s="6"/>
      <c r="G172" s="6"/>
    </row>
    <row r="173" spans="1:7" ht="13.5">
      <c r="A173" s="7"/>
      <c r="B173" s="8"/>
      <c r="C173" s="6"/>
      <c r="D173" s="6"/>
      <c r="E173" s="6"/>
      <c r="F173" s="6"/>
      <c r="G173" s="6"/>
    </row>
    <row r="174" spans="1:7" ht="13.5">
      <c r="A174" s="7"/>
      <c r="B174" s="8"/>
      <c r="C174" s="6"/>
      <c r="D174" s="6"/>
      <c r="E174" s="6"/>
      <c r="F174" s="6"/>
      <c r="G174" s="6"/>
    </row>
    <row r="175" spans="1:7" ht="13.5">
      <c r="A175" s="7"/>
      <c r="B175" s="8"/>
      <c r="C175" s="6"/>
      <c r="D175" s="6"/>
      <c r="E175" s="6"/>
      <c r="F175" s="6"/>
      <c r="G175" s="6"/>
    </row>
    <row r="176" spans="1:7" ht="13.5">
      <c r="A176" s="7"/>
      <c r="B176" s="8"/>
      <c r="C176" s="6"/>
      <c r="D176" s="6"/>
      <c r="E176" s="6"/>
      <c r="F176" s="6"/>
      <c r="G176" s="6"/>
    </row>
    <row r="177" spans="1:7" ht="13.5">
      <c r="A177" s="7"/>
      <c r="B177" s="8"/>
      <c r="C177" s="6"/>
      <c r="D177" s="6"/>
      <c r="E177" s="6"/>
      <c r="F177" s="6"/>
      <c r="G177" s="6"/>
    </row>
    <row r="178" spans="1:7" ht="13.5">
      <c r="A178" s="7"/>
      <c r="B178" s="8"/>
      <c r="C178" s="6"/>
      <c r="D178" s="6"/>
      <c r="E178" s="6"/>
      <c r="F178" s="6"/>
      <c r="G178" s="6"/>
    </row>
    <row r="179" spans="1:7" ht="13.5">
      <c r="A179" s="7"/>
      <c r="B179" s="8"/>
      <c r="C179" s="6"/>
      <c r="D179" s="6"/>
      <c r="E179" s="6"/>
      <c r="F179" s="6"/>
      <c r="G179" s="6"/>
    </row>
    <row r="180" spans="1:7" ht="13.5">
      <c r="A180" s="7"/>
      <c r="B180" s="8"/>
      <c r="C180" s="6"/>
      <c r="D180" s="6"/>
      <c r="E180" s="6"/>
      <c r="F180" s="6"/>
      <c r="G180" s="6"/>
    </row>
    <row r="181" spans="1:7" ht="13.5">
      <c r="A181" s="7"/>
      <c r="B181" s="8"/>
      <c r="C181" s="6"/>
      <c r="D181" s="6"/>
      <c r="E181" s="6"/>
      <c r="F181" s="6"/>
      <c r="G181" s="6"/>
    </row>
    <row r="182" spans="1:7" ht="13.5">
      <c r="A182" s="7"/>
      <c r="B182" s="8"/>
      <c r="C182" s="6"/>
      <c r="D182" s="6"/>
      <c r="E182" s="6"/>
      <c r="F182" s="6"/>
      <c r="G182" s="6"/>
    </row>
    <row r="183" spans="1:7" ht="13.5">
      <c r="A183" s="7"/>
      <c r="B183" s="8"/>
      <c r="C183" s="6"/>
      <c r="D183" s="6"/>
      <c r="E183" s="6"/>
      <c r="F183" s="6"/>
      <c r="G183" s="6"/>
    </row>
    <row r="184" spans="1:7" ht="13.5">
      <c r="A184" s="7"/>
      <c r="B184" s="8"/>
      <c r="C184" s="6"/>
      <c r="D184" s="6"/>
      <c r="E184" s="6"/>
      <c r="F184" s="6"/>
      <c r="G184" s="6"/>
    </row>
    <row r="185" spans="1:7" ht="13.5">
      <c r="A185" s="7"/>
      <c r="B185" s="8"/>
      <c r="C185" s="6"/>
      <c r="D185" s="6"/>
      <c r="E185" s="6"/>
      <c r="F185" s="6"/>
      <c r="G185" s="6"/>
    </row>
    <row r="186" spans="1:7" ht="13.5">
      <c r="A186" s="7"/>
      <c r="B186" s="8"/>
      <c r="C186" s="6"/>
      <c r="D186" s="6"/>
      <c r="E186" s="6"/>
      <c r="F186" s="6"/>
      <c r="G186" s="6"/>
    </row>
    <row r="187" spans="1:7" ht="13.5">
      <c r="A187" s="7"/>
      <c r="B187" s="8"/>
      <c r="C187" s="6"/>
      <c r="D187" s="6"/>
      <c r="E187" s="6"/>
      <c r="F187" s="6"/>
      <c r="G187" s="6"/>
    </row>
    <row r="188" spans="1:7" ht="13.5">
      <c r="A188" s="7"/>
      <c r="B188" s="8"/>
      <c r="C188" s="6"/>
      <c r="D188" s="6"/>
      <c r="E188" s="6"/>
      <c r="F188" s="6"/>
      <c r="G188" s="6"/>
    </row>
    <row r="189" spans="1:7" ht="13.5">
      <c r="A189" s="7"/>
      <c r="B189" s="8"/>
      <c r="C189" s="6"/>
      <c r="D189" s="6"/>
      <c r="E189" s="6"/>
      <c r="F189" s="6"/>
      <c r="G189" s="6"/>
    </row>
    <row r="190" spans="1:7" ht="13.5">
      <c r="A190" s="7"/>
      <c r="B190" s="8"/>
      <c r="C190" s="6"/>
      <c r="D190" s="6"/>
      <c r="E190" s="6"/>
      <c r="F190" s="6"/>
      <c r="G190" s="6"/>
    </row>
    <row r="191" spans="1:7" ht="13.5">
      <c r="A191" s="7"/>
      <c r="B191" s="8"/>
      <c r="C191" s="6"/>
      <c r="D191" s="6"/>
      <c r="E191" s="6"/>
      <c r="F191" s="6"/>
      <c r="G191" s="6"/>
    </row>
    <row r="192" spans="1:7" ht="13.5">
      <c r="A192" s="7"/>
      <c r="B192" s="8"/>
      <c r="C192" s="6"/>
      <c r="D192" s="6"/>
      <c r="E192" s="6"/>
      <c r="F192" s="6"/>
      <c r="G192" s="6"/>
    </row>
    <row r="193" spans="1:7" ht="13.5">
      <c r="A193" s="7"/>
      <c r="B193" s="8"/>
      <c r="C193" s="6"/>
      <c r="D193" s="6"/>
      <c r="E193" s="6"/>
      <c r="F193" s="6"/>
      <c r="G193" s="6"/>
    </row>
    <row r="194" spans="1:7" ht="13.5">
      <c r="A194" s="7"/>
      <c r="B194" s="8"/>
      <c r="C194" s="6"/>
      <c r="D194" s="6"/>
      <c r="E194" s="6"/>
      <c r="F194" s="6"/>
      <c r="G194" s="6"/>
    </row>
    <row r="195" spans="1:7" ht="13.5">
      <c r="A195" s="7"/>
      <c r="B195" s="8"/>
      <c r="C195" s="6"/>
      <c r="D195" s="6"/>
      <c r="E195" s="6"/>
      <c r="F195" s="6"/>
      <c r="G195" s="6"/>
    </row>
    <row r="196" spans="1:7" ht="13.5">
      <c r="A196" s="7"/>
      <c r="B196" s="8"/>
      <c r="C196" s="6"/>
      <c r="D196" s="6"/>
      <c r="E196" s="6"/>
      <c r="F196" s="6"/>
      <c r="G196" s="6"/>
    </row>
    <row r="197" spans="1:7" ht="13.5">
      <c r="A197" s="7"/>
      <c r="B197" s="8"/>
      <c r="C197" s="6"/>
      <c r="D197" s="6"/>
      <c r="E197" s="6"/>
      <c r="F197" s="6"/>
      <c r="G197" s="6"/>
    </row>
    <row r="198" spans="1:7" ht="13.5">
      <c r="A198" s="7"/>
      <c r="B198" s="8"/>
      <c r="C198" s="6"/>
      <c r="D198" s="6"/>
      <c r="E198" s="6"/>
      <c r="F198" s="6"/>
      <c r="G198" s="6"/>
    </row>
    <row r="199" spans="1:7" ht="13.5">
      <c r="A199" s="7"/>
      <c r="B199" s="8"/>
      <c r="C199" s="6"/>
      <c r="D199" s="6"/>
      <c r="E199" s="6"/>
      <c r="F199" s="6"/>
      <c r="G199" s="6"/>
    </row>
    <row r="200" spans="1:7" ht="13.5">
      <c r="A200" s="7"/>
      <c r="B200" s="8"/>
      <c r="C200" s="6"/>
      <c r="D200" s="6"/>
      <c r="E200" s="6"/>
      <c r="F200" s="6"/>
      <c r="G200" s="6"/>
    </row>
    <row r="201" spans="1:7" ht="13.5">
      <c r="A201" s="7"/>
      <c r="B201" s="8"/>
      <c r="C201" s="6"/>
      <c r="D201" s="6"/>
      <c r="E201" s="6"/>
      <c r="F201" s="6"/>
      <c r="G201" s="6"/>
    </row>
    <row r="202" spans="1:7" ht="13.5">
      <c r="A202" s="7"/>
      <c r="B202" s="8"/>
      <c r="C202" s="6"/>
      <c r="D202" s="6"/>
      <c r="E202" s="6"/>
      <c r="F202" s="6"/>
      <c r="G202" s="6"/>
    </row>
    <row r="203" spans="1:7" ht="13.5">
      <c r="A203" s="7"/>
      <c r="B203" s="8"/>
      <c r="C203" s="6"/>
      <c r="D203" s="6"/>
      <c r="E203" s="6"/>
      <c r="F203" s="6"/>
      <c r="G203" s="6"/>
    </row>
    <row r="204" spans="1:7" ht="13.5">
      <c r="A204" s="7"/>
      <c r="B204" s="8"/>
      <c r="C204" s="6"/>
      <c r="D204" s="6"/>
      <c r="E204" s="6"/>
      <c r="F204" s="6"/>
      <c r="G204" s="6"/>
    </row>
    <row r="205" spans="1:7" ht="13.5">
      <c r="A205" s="7"/>
      <c r="B205" s="8"/>
      <c r="C205" s="6"/>
      <c r="D205" s="6"/>
      <c r="E205" s="6"/>
      <c r="F205" s="6"/>
      <c r="G205" s="6"/>
    </row>
    <row r="206" spans="1:7" ht="13.5">
      <c r="A206" s="7"/>
      <c r="B206" s="8"/>
      <c r="C206" s="6"/>
      <c r="D206" s="6"/>
      <c r="E206" s="6"/>
      <c r="F206" s="6"/>
      <c r="G206" s="6"/>
    </row>
    <row r="207" spans="1:7" ht="13.5">
      <c r="A207" s="7"/>
      <c r="B207" s="8"/>
      <c r="C207" s="6"/>
      <c r="D207" s="6"/>
      <c r="E207" s="6"/>
      <c r="F207" s="6"/>
      <c r="G207" s="6"/>
    </row>
    <row r="208" spans="1:7" ht="13.5">
      <c r="A208" s="7"/>
      <c r="B208" s="8"/>
      <c r="C208" s="6"/>
      <c r="D208" s="6"/>
      <c r="E208" s="6"/>
      <c r="F208" s="6"/>
      <c r="G208" s="6"/>
    </row>
    <row r="209" spans="1:7" ht="13.5">
      <c r="A209" s="7"/>
      <c r="B209" s="8"/>
      <c r="C209" s="6"/>
      <c r="D209" s="6"/>
      <c r="E209" s="6"/>
      <c r="F209" s="6"/>
      <c r="G209" s="6"/>
    </row>
    <row r="210" spans="1:7" ht="13.5">
      <c r="A210" s="7"/>
      <c r="B210" s="8"/>
      <c r="C210" s="6"/>
      <c r="D210" s="6"/>
      <c r="E210" s="6"/>
      <c r="F210" s="6"/>
      <c r="G210" s="6"/>
    </row>
    <row r="211" spans="1:7" ht="13.5">
      <c r="A211" s="7"/>
      <c r="B211" s="8"/>
      <c r="C211" s="6"/>
      <c r="D211" s="6"/>
      <c r="E211" s="6"/>
      <c r="F211" s="6"/>
      <c r="G211" s="6"/>
    </row>
    <row r="212" spans="1:7" ht="13.5">
      <c r="A212" s="7"/>
      <c r="B212" s="8"/>
      <c r="C212" s="6"/>
      <c r="D212" s="6"/>
      <c r="E212" s="6"/>
      <c r="F212" s="6"/>
      <c r="G212" s="6"/>
    </row>
    <row r="213" spans="1:7" ht="13.5">
      <c r="A213" s="7"/>
      <c r="B213" s="8"/>
      <c r="C213" s="6"/>
      <c r="D213" s="6"/>
      <c r="E213" s="6"/>
      <c r="F213" s="6"/>
      <c r="G213" s="6"/>
    </row>
    <row r="214" spans="1:7" ht="13.5">
      <c r="A214" s="7"/>
      <c r="B214" s="8"/>
      <c r="C214" s="6"/>
      <c r="D214" s="6"/>
      <c r="E214" s="6"/>
      <c r="F214" s="6"/>
      <c r="G214" s="6"/>
    </row>
    <row r="215" spans="1:7" ht="13.5">
      <c r="A215" s="7"/>
      <c r="B215" s="8"/>
      <c r="C215" s="6"/>
      <c r="D215" s="6"/>
      <c r="E215" s="6"/>
      <c r="F215" s="6"/>
      <c r="G215" s="6"/>
    </row>
    <row r="216" spans="1:7" ht="13.5">
      <c r="A216" s="7"/>
      <c r="B216" s="8"/>
      <c r="C216" s="6"/>
      <c r="D216" s="6"/>
      <c r="E216" s="6"/>
      <c r="F216" s="6"/>
      <c r="G216" s="6"/>
    </row>
    <row r="217" spans="1:7" ht="13.5">
      <c r="A217" s="7"/>
      <c r="B217" s="8"/>
      <c r="C217" s="6"/>
      <c r="D217" s="6"/>
      <c r="E217" s="6"/>
      <c r="F217" s="6"/>
      <c r="G217" s="6"/>
    </row>
    <row r="218" spans="1:7" ht="13.5">
      <c r="A218" s="7"/>
      <c r="B218" s="8"/>
      <c r="C218" s="6"/>
      <c r="D218" s="6"/>
      <c r="E218" s="6"/>
      <c r="F218" s="6"/>
      <c r="G218" s="6"/>
    </row>
    <row r="219" spans="1:7" ht="13.5">
      <c r="A219" s="7"/>
      <c r="B219" s="8"/>
      <c r="C219" s="6"/>
      <c r="D219" s="6"/>
      <c r="E219" s="6"/>
      <c r="F219" s="6"/>
      <c r="G219" s="6"/>
    </row>
    <row r="220" spans="1:7" ht="13.5">
      <c r="A220" s="7"/>
      <c r="B220" s="8"/>
      <c r="C220" s="6"/>
      <c r="D220" s="6"/>
      <c r="E220" s="6"/>
      <c r="F220" s="6"/>
      <c r="G220" s="6"/>
    </row>
    <row r="221" spans="1:7" ht="13.5">
      <c r="A221" s="7"/>
      <c r="B221" s="8"/>
      <c r="C221" s="6"/>
      <c r="D221" s="6"/>
      <c r="E221" s="6"/>
      <c r="F221" s="6"/>
      <c r="G221" s="6"/>
    </row>
    <row r="222" spans="1:7" ht="13.5">
      <c r="A222" s="7"/>
      <c r="B222" s="8"/>
      <c r="C222" s="6"/>
      <c r="D222" s="6"/>
      <c r="E222" s="6"/>
      <c r="F222" s="6"/>
      <c r="G222" s="6"/>
    </row>
    <row r="223" spans="1:7" ht="13.5">
      <c r="A223" s="7"/>
      <c r="B223" s="8"/>
      <c r="C223" s="6"/>
      <c r="D223" s="6"/>
      <c r="E223" s="6"/>
      <c r="F223" s="6"/>
      <c r="G223" s="6"/>
    </row>
    <row r="224" spans="1:7" ht="13.5">
      <c r="A224" s="7"/>
      <c r="B224" s="8"/>
      <c r="C224" s="6"/>
      <c r="D224" s="6"/>
      <c r="E224" s="6"/>
      <c r="F224" s="6"/>
      <c r="G224" s="6"/>
    </row>
    <row r="225" spans="1:7" ht="13.5">
      <c r="A225" s="7"/>
      <c r="B225" s="8"/>
      <c r="C225" s="6"/>
      <c r="D225" s="6"/>
      <c r="E225" s="6"/>
      <c r="F225" s="6"/>
      <c r="G225" s="6"/>
    </row>
    <row r="226" spans="1:7" ht="13.5">
      <c r="A226" s="7"/>
      <c r="B226" s="8"/>
      <c r="C226" s="6"/>
      <c r="D226" s="6"/>
      <c r="E226" s="6"/>
      <c r="F226" s="6"/>
      <c r="G226" s="6"/>
    </row>
    <row r="227" spans="1:7">
      <c r="C227" s="24"/>
      <c r="D227" s="24"/>
      <c r="E227" s="24"/>
      <c r="F227" s="24"/>
      <c r="G227" s="24"/>
    </row>
    <row r="228" spans="1:7">
      <c r="C228" s="24"/>
      <c r="D228" s="24"/>
      <c r="E228" s="24"/>
      <c r="F228" s="24"/>
      <c r="G228" s="24"/>
    </row>
    <row r="229" spans="1:7">
      <c r="C229" s="24"/>
      <c r="D229" s="24"/>
      <c r="E229" s="24"/>
      <c r="F229" s="24"/>
      <c r="G229" s="24"/>
    </row>
    <row r="230" spans="1:7">
      <c r="C230" s="24"/>
      <c r="D230" s="24"/>
      <c r="E230" s="24"/>
      <c r="F230" s="24"/>
      <c r="G230" s="24"/>
    </row>
    <row r="231" spans="1:7">
      <c r="C231" s="24"/>
      <c r="D231" s="24"/>
      <c r="E231" s="24"/>
      <c r="F231" s="24"/>
      <c r="G231" s="24"/>
    </row>
    <row r="232" spans="1:7">
      <c r="C232" s="24"/>
      <c r="D232" s="24"/>
      <c r="E232" s="24"/>
      <c r="F232" s="24"/>
      <c r="G232" s="24"/>
    </row>
    <row r="233" spans="1:7">
      <c r="C233" s="24"/>
      <c r="D233" s="24"/>
      <c r="E233" s="24"/>
      <c r="F233" s="24"/>
      <c r="G233" s="24"/>
    </row>
    <row r="234" spans="1:7">
      <c r="C234" s="24"/>
      <c r="D234" s="24"/>
      <c r="E234" s="24"/>
      <c r="F234" s="24"/>
      <c r="G234" s="24"/>
    </row>
    <row r="235" spans="1:7">
      <c r="C235" s="24"/>
      <c r="D235" s="24"/>
      <c r="E235" s="24"/>
      <c r="F235" s="24"/>
      <c r="G235" s="24"/>
    </row>
    <row r="236" spans="1:7">
      <c r="C236" s="24"/>
      <c r="D236" s="24"/>
      <c r="E236" s="24"/>
      <c r="F236" s="24"/>
      <c r="G236" s="24"/>
    </row>
    <row r="237" spans="1:7">
      <c r="C237" s="24"/>
      <c r="D237" s="24"/>
      <c r="E237" s="24"/>
      <c r="F237" s="24"/>
      <c r="G237" s="24"/>
    </row>
    <row r="238" spans="1:7">
      <c r="C238" s="24"/>
      <c r="D238" s="24"/>
      <c r="E238" s="24"/>
      <c r="F238" s="24"/>
      <c r="G238" s="24"/>
    </row>
    <row r="239" spans="1:7">
      <c r="C239" s="24"/>
      <c r="D239" s="24"/>
      <c r="E239" s="24"/>
      <c r="F239" s="24"/>
      <c r="G239" s="24"/>
    </row>
    <row r="240" spans="1:7">
      <c r="C240" s="24"/>
      <c r="D240" s="24"/>
      <c r="E240" s="24"/>
      <c r="F240" s="24"/>
      <c r="G240" s="24"/>
    </row>
    <row r="241" spans="3:7">
      <c r="C241" s="24"/>
      <c r="D241" s="24"/>
      <c r="E241" s="24"/>
      <c r="F241" s="24"/>
      <c r="G241" s="24"/>
    </row>
    <row r="242" spans="3:7">
      <c r="C242" s="24"/>
      <c r="D242" s="24"/>
      <c r="E242" s="24"/>
      <c r="F242" s="24"/>
      <c r="G242" s="24"/>
    </row>
    <row r="243" spans="3:7">
      <c r="C243" s="24"/>
      <c r="D243" s="24"/>
      <c r="E243" s="24"/>
      <c r="F243" s="24"/>
      <c r="G243" s="24"/>
    </row>
    <row r="244" spans="3:7">
      <c r="C244" s="24"/>
      <c r="D244" s="24"/>
      <c r="E244" s="24"/>
      <c r="F244" s="24"/>
      <c r="G244" s="24"/>
    </row>
    <row r="245" spans="3:7">
      <c r="C245" s="24"/>
      <c r="D245" s="24"/>
      <c r="E245" s="24"/>
      <c r="F245" s="24"/>
      <c r="G245" s="24"/>
    </row>
    <row r="246" spans="3:7">
      <c r="C246" s="24"/>
      <c r="D246" s="24"/>
      <c r="E246" s="24"/>
      <c r="F246" s="24"/>
      <c r="G246" s="24"/>
    </row>
    <row r="247" spans="3:7">
      <c r="C247" s="24"/>
      <c r="D247" s="24"/>
      <c r="E247" s="24"/>
      <c r="F247" s="24"/>
      <c r="G247" s="24"/>
    </row>
    <row r="248" spans="3:7">
      <c r="C248" s="24"/>
      <c r="D248" s="24"/>
      <c r="E248" s="24"/>
      <c r="F248" s="24"/>
      <c r="G248" s="24"/>
    </row>
    <row r="249" spans="3:7">
      <c r="C249" s="24"/>
      <c r="D249" s="24"/>
      <c r="E249" s="24"/>
      <c r="F249" s="24"/>
      <c r="G249" s="24"/>
    </row>
    <row r="250" spans="3:7">
      <c r="C250" s="24"/>
      <c r="D250" s="24"/>
      <c r="E250" s="24"/>
      <c r="F250" s="24"/>
      <c r="G250" s="24"/>
    </row>
    <row r="251" spans="3:7">
      <c r="C251" s="24"/>
      <c r="D251" s="24"/>
      <c r="E251" s="24"/>
      <c r="F251" s="24"/>
      <c r="G251" s="24"/>
    </row>
    <row r="252" spans="3:7">
      <c r="C252" s="24"/>
      <c r="D252" s="24"/>
      <c r="E252" s="24"/>
      <c r="F252" s="24"/>
      <c r="G252" s="24"/>
    </row>
    <row r="253" spans="3:7">
      <c r="C253" s="24"/>
      <c r="D253" s="24"/>
      <c r="E253" s="24"/>
      <c r="F253" s="24"/>
      <c r="G253" s="24"/>
    </row>
    <row r="254" spans="3:7">
      <c r="C254" s="24"/>
      <c r="D254" s="24"/>
      <c r="E254" s="24"/>
      <c r="F254" s="24"/>
      <c r="G254" s="24"/>
    </row>
    <row r="255" spans="3:7">
      <c r="C255" s="24"/>
      <c r="D255" s="24"/>
      <c r="E255" s="24"/>
      <c r="F255" s="24"/>
      <c r="G255" s="24"/>
    </row>
    <row r="256" spans="3:7">
      <c r="C256" s="24"/>
      <c r="D256" s="24"/>
      <c r="E256" s="24"/>
      <c r="F256" s="24"/>
      <c r="G256" s="24"/>
    </row>
    <row r="257" spans="3:7">
      <c r="C257" s="24"/>
      <c r="D257" s="24"/>
      <c r="E257" s="24"/>
      <c r="F257" s="24"/>
      <c r="G257" s="24"/>
    </row>
    <row r="258" spans="3:7">
      <c r="C258" s="24"/>
      <c r="D258" s="24"/>
      <c r="E258" s="24"/>
      <c r="F258" s="24"/>
      <c r="G258" s="24"/>
    </row>
    <row r="259" spans="3:7">
      <c r="C259" s="24"/>
      <c r="D259" s="24"/>
      <c r="E259" s="24"/>
      <c r="F259" s="24"/>
      <c r="G259" s="24"/>
    </row>
    <row r="260" spans="3:7">
      <c r="C260" s="24"/>
      <c r="D260" s="24"/>
      <c r="E260" s="24"/>
      <c r="F260" s="24"/>
      <c r="G260" s="24"/>
    </row>
    <row r="261" spans="3:7">
      <c r="C261" s="24"/>
      <c r="D261" s="24"/>
      <c r="E261" s="24"/>
      <c r="F261" s="24"/>
      <c r="G261" s="24"/>
    </row>
    <row r="262" spans="3:7">
      <c r="C262" s="24"/>
      <c r="D262" s="24"/>
      <c r="E262" s="24"/>
      <c r="F262" s="24"/>
      <c r="G262" s="24"/>
    </row>
    <row r="263" spans="3:7">
      <c r="C263" s="24"/>
      <c r="D263" s="24"/>
      <c r="E263" s="24"/>
      <c r="F263" s="24"/>
      <c r="G263" s="24"/>
    </row>
    <row r="264" spans="3:7">
      <c r="C264" s="24"/>
      <c r="D264" s="24"/>
      <c r="E264" s="24"/>
      <c r="F264" s="24"/>
      <c r="G264" s="24"/>
    </row>
    <row r="265" spans="3:7">
      <c r="C265" s="24"/>
      <c r="D265" s="24"/>
      <c r="E265" s="24"/>
      <c r="F265" s="24"/>
      <c r="G265" s="24"/>
    </row>
    <row r="266" spans="3:7">
      <c r="C266" s="24"/>
      <c r="D266" s="24"/>
      <c r="E266" s="24"/>
      <c r="F266" s="24"/>
      <c r="G266" s="24"/>
    </row>
    <row r="267" spans="3:7">
      <c r="C267" s="24"/>
      <c r="D267" s="24"/>
      <c r="E267" s="24"/>
      <c r="F267" s="24"/>
      <c r="G267" s="24"/>
    </row>
    <row r="268" spans="3:7">
      <c r="C268" s="24"/>
      <c r="D268" s="24"/>
      <c r="E268" s="24"/>
      <c r="F268" s="24"/>
      <c r="G268" s="24"/>
    </row>
    <row r="269" spans="3:7">
      <c r="C269" s="24"/>
      <c r="D269" s="24"/>
      <c r="E269" s="24"/>
      <c r="F269" s="24"/>
      <c r="G269" s="24"/>
    </row>
    <row r="270" spans="3:7">
      <c r="C270" s="24"/>
      <c r="D270" s="24"/>
      <c r="E270" s="24"/>
      <c r="F270" s="24"/>
      <c r="G270" s="24"/>
    </row>
    <row r="271" spans="3:7">
      <c r="C271" s="24"/>
      <c r="D271" s="24"/>
      <c r="E271" s="24"/>
      <c r="F271" s="24"/>
      <c r="G271" s="24"/>
    </row>
    <row r="272" spans="3:7">
      <c r="C272" s="24"/>
      <c r="D272" s="24"/>
      <c r="E272" s="24"/>
      <c r="F272" s="24"/>
      <c r="G272" s="24"/>
    </row>
    <row r="273" spans="3:7">
      <c r="C273" s="24"/>
      <c r="D273" s="24"/>
      <c r="E273" s="24"/>
      <c r="F273" s="24"/>
      <c r="G273" s="24"/>
    </row>
    <row r="274" spans="3:7">
      <c r="C274" s="24"/>
      <c r="D274" s="24"/>
      <c r="E274" s="24"/>
      <c r="F274" s="24"/>
      <c r="G274" s="24"/>
    </row>
    <row r="275" spans="3:7">
      <c r="C275" s="24"/>
      <c r="D275" s="24"/>
      <c r="E275" s="24"/>
      <c r="F275" s="24"/>
      <c r="G275" s="24"/>
    </row>
    <row r="276" spans="3:7">
      <c r="C276" s="24"/>
      <c r="D276" s="24"/>
      <c r="E276" s="24"/>
      <c r="F276" s="24"/>
      <c r="G276" s="24"/>
    </row>
    <row r="277" spans="3:7">
      <c r="C277" s="24"/>
      <c r="D277" s="24"/>
      <c r="E277" s="24"/>
      <c r="F277" s="24"/>
      <c r="G277" s="24"/>
    </row>
    <row r="278" spans="3:7">
      <c r="C278" s="24"/>
      <c r="D278" s="24"/>
      <c r="E278" s="24"/>
      <c r="F278" s="24"/>
      <c r="G278" s="24"/>
    </row>
    <row r="279" spans="3:7">
      <c r="C279" s="24"/>
      <c r="D279" s="24"/>
      <c r="E279" s="24"/>
      <c r="F279" s="24"/>
      <c r="G279" s="24"/>
    </row>
    <row r="280" spans="3:7">
      <c r="C280" s="24"/>
      <c r="D280" s="24"/>
      <c r="E280" s="24"/>
      <c r="F280" s="24"/>
      <c r="G280" s="24"/>
    </row>
    <row r="281" spans="3:7">
      <c r="C281" s="24"/>
      <c r="D281" s="24"/>
      <c r="E281" s="24"/>
      <c r="F281" s="24"/>
      <c r="G281" s="24"/>
    </row>
    <row r="282" spans="3:7">
      <c r="C282" s="24"/>
      <c r="D282" s="24"/>
      <c r="E282" s="24"/>
      <c r="F282" s="24"/>
      <c r="G282" s="24"/>
    </row>
    <row r="283" spans="3:7">
      <c r="C283" s="24"/>
      <c r="D283" s="24"/>
      <c r="E283" s="24"/>
      <c r="F283" s="24"/>
      <c r="G283" s="24"/>
    </row>
    <row r="284" spans="3:7">
      <c r="C284" s="24"/>
      <c r="D284" s="24"/>
      <c r="E284" s="24"/>
      <c r="F284" s="24"/>
      <c r="G284" s="24"/>
    </row>
    <row r="285" spans="3:7">
      <c r="C285" s="24"/>
      <c r="D285" s="24"/>
      <c r="E285" s="24"/>
      <c r="F285" s="24"/>
      <c r="G285" s="24"/>
    </row>
    <row r="286" spans="3:7">
      <c r="C286" s="24"/>
      <c r="D286" s="24"/>
      <c r="E286" s="24"/>
      <c r="F286" s="24"/>
      <c r="G286" s="24"/>
    </row>
    <row r="287" spans="3:7">
      <c r="C287" s="24"/>
      <c r="D287" s="24"/>
      <c r="E287" s="24"/>
      <c r="F287" s="24"/>
      <c r="G287" s="24"/>
    </row>
    <row r="288" spans="3:7">
      <c r="C288" s="24"/>
      <c r="D288" s="24"/>
      <c r="E288" s="24"/>
      <c r="F288" s="24"/>
      <c r="G288" s="24"/>
    </row>
    <row r="289" spans="3:7">
      <c r="C289" s="24"/>
      <c r="D289" s="24"/>
      <c r="E289" s="24"/>
      <c r="F289" s="24"/>
      <c r="G289" s="24"/>
    </row>
    <row r="290" spans="3:7">
      <c r="C290" s="24"/>
      <c r="D290" s="24"/>
      <c r="E290" s="24"/>
      <c r="F290" s="24"/>
      <c r="G290" s="24"/>
    </row>
    <row r="291" spans="3:7">
      <c r="C291" s="24"/>
      <c r="D291" s="24"/>
      <c r="E291" s="24"/>
      <c r="F291" s="24"/>
      <c r="G291" s="24"/>
    </row>
    <row r="292" spans="3:7">
      <c r="C292" s="24"/>
      <c r="D292" s="24"/>
      <c r="E292" s="24"/>
      <c r="F292" s="24"/>
      <c r="G292" s="24"/>
    </row>
    <row r="293" spans="3:7">
      <c r="C293" s="24"/>
      <c r="D293" s="24"/>
      <c r="E293" s="24"/>
      <c r="F293" s="24"/>
      <c r="G293" s="24"/>
    </row>
    <row r="294" spans="3:7">
      <c r="C294" s="24"/>
      <c r="D294" s="24"/>
      <c r="E294" s="24"/>
      <c r="F294" s="24"/>
      <c r="G294" s="24"/>
    </row>
    <row r="295" spans="3:7">
      <c r="C295" s="24"/>
      <c r="D295" s="24"/>
      <c r="E295" s="24"/>
      <c r="F295" s="24"/>
      <c r="G295" s="24"/>
    </row>
    <row r="296" spans="3:7">
      <c r="C296" s="24"/>
      <c r="D296" s="24"/>
      <c r="E296" s="24"/>
      <c r="F296" s="24"/>
      <c r="G296" s="24"/>
    </row>
    <row r="297" spans="3:7">
      <c r="C297" s="24"/>
      <c r="D297" s="24"/>
      <c r="E297" s="24"/>
      <c r="F297" s="24"/>
      <c r="G297"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2"/>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34.5" customHeight="1">
      <c r="A3" s="370" t="s">
        <v>1299</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104710328.21000001</v>
      </c>
      <c r="D9" s="138"/>
      <c r="E9" s="137">
        <f>E11</f>
        <v>104710328.21000001</v>
      </c>
      <c r="F9" s="137">
        <f>F11</f>
        <v>104710328.20999999</v>
      </c>
      <c r="G9" s="147">
        <f>G11</f>
        <v>0</v>
      </c>
    </row>
    <row r="10" spans="1:7" ht="12.75">
      <c r="A10" s="131"/>
      <c r="B10" s="132"/>
      <c r="C10" s="133"/>
      <c r="D10" s="134"/>
      <c r="E10" s="133"/>
      <c r="F10" s="133"/>
      <c r="G10" s="148"/>
    </row>
    <row r="11" spans="1:7" ht="25.5">
      <c r="A11" s="126"/>
      <c r="B11" s="127" t="s">
        <v>326</v>
      </c>
      <c r="C11" s="128">
        <f>SUM(C13:C14)</f>
        <v>104710328.21000001</v>
      </c>
      <c r="D11" s="129"/>
      <c r="E11" s="128">
        <f>SUM(E13:E14)</f>
        <v>104710328.21000001</v>
      </c>
      <c r="F11" s="128">
        <f>SUM(F13:F14)</f>
        <v>104710328.20999999</v>
      </c>
      <c r="G11" s="149">
        <f>SUM(G13:G14)</f>
        <v>0</v>
      </c>
    </row>
    <row r="12" spans="1:7" ht="12.75">
      <c r="A12" s="30"/>
      <c r="B12" s="37"/>
      <c r="C12" s="41"/>
      <c r="D12" s="40"/>
      <c r="E12" s="42"/>
      <c r="F12" s="42"/>
      <c r="G12" s="42"/>
    </row>
    <row r="13" spans="1:7" ht="12.75">
      <c r="A13" s="139"/>
      <c r="B13" s="140" t="s">
        <v>9</v>
      </c>
      <c r="C13" s="141">
        <v>104710328.21000001</v>
      </c>
      <c r="D13" s="46"/>
      <c r="E13" s="142">
        <v>104710328.21000001</v>
      </c>
      <c r="F13" s="142">
        <v>104710328.20999999</v>
      </c>
      <c r="G13" s="142">
        <f>E13-F13</f>
        <v>0</v>
      </c>
    </row>
    <row r="14" spans="1:7" ht="12.75">
      <c r="A14" s="30"/>
      <c r="B14" s="37"/>
      <c r="C14" s="41"/>
      <c r="D14" s="40"/>
      <c r="E14" s="42"/>
      <c r="F14" s="42"/>
      <c r="G14" s="42"/>
    </row>
    <row r="15" spans="1:7" ht="12.75">
      <c r="A15" s="30"/>
      <c r="B15" s="37"/>
      <c r="C15" s="41"/>
      <c r="D15" s="40"/>
      <c r="E15" s="42"/>
      <c r="F15" s="42"/>
      <c r="G15" s="42"/>
    </row>
    <row r="16" spans="1:7" ht="12.75">
      <c r="A16" s="31"/>
      <c r="B16" s="32"/>
      <c r="C16" s="33"/>
      <c r="D16" s="34"/>
      <c r="E16" s="35"/>
      <c r="F16" s="35"/>
      <c r="G16" s="35"/>
    </row>
    <row r="17" spans="1:7" ht="12.75">
      <c r="A17" s="25"/>
      <c r="B17" s="26"/>
      <c r="C17" s="23"/>
      <c r="D17" s="19"/>
      <c r="E17" s="36"/>
      <c r="F17" s="36"/>
      <c r="G17" s="36"/>
    </row>
    <row r="18" spans="1:7" ht="12.75">
      <c r="A18" s="25"/>
      <c r="B18" s="26"/>
      <c r="C18" s="23"/>
      <c r="D18" s="19"/>
      <c r="E18" s="36"/>
      <c r="F18" s="36"/>
      <c r="G18" s="36"/>
    </row>
    <row r="19" spans="1:7" ht="12.75">
      <c r="A19" s="25"/>
      <c r="B19" s="26"/>
      <c r="C19" s="23"/>
      <c r="D19" s="19"/>
      <c r="E19" s="36"/>
      <c r="F19" s="36"/>
      <c r="G19" s="36"/>
    </row>
    <row r="20" spans="1:7" ht="12.75">
      <c r="A20" s="25"/>
      <c r="B20" s="26"/>
      <c r="C20" s="23"/>
      <c r="D20" s="19"/>
      <c r="E20" s="36"/>
      <c r="F20" s="36"/>
      <c r="G20" s="36"/>
    </row>
    <row r="21" spans="1:7" ht="13.5">
      <c r="A21" s="16"/>
      <c r="B21" s="17"/>
      <c r="C21" s="19"/>
      <c r="D21" s="6"/>
      <c r="E21" s="36"/>
      <c r="F21" s="36"/>
      <c r="G21" s="36"/>
    </row>
    <row r="22" spans="1:7" ht="13.5">
      <c r="A22" s="16"/>
      <c r="B22" s="17"/>
      <c r="C22" s="19"/>
      <c r="D22" s="6"/>
      <c r="E22" s="36"/>
      <c r="F22" s="36"/>
      <c r="G22" s="36"/>
    </row>
    <row r="23" spans="1:7" ht="13.5">
      <c r="A23" s="16"/>
      <c r="B23" s="17"/>
      <c r="C23" s="19"/>
      <c r="D23" s="6"/>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c r="C152" s="24"/>
      <c r="D152" s="24"/>
      <c r="E152" s="24"/>
      <c r="F152" s="24"/>
      <c r="G152" s="24"/>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7"/>
  <sheetViews>
    <sheetView view="pageBreakPreview" zoomScaleSheetLayoutView="100" workbookViewId="0">
      <pane ySplit="7" topLeftCell="A8" activePane="bottomLeft" state="frozen"/>
      <selection pane="bottomLeft" activeCell="A3" sqref="A3:G3"/>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13</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C11+C16</f>
        <v>6637562.9700000007</v>
      </c>
      <c r="D9" s="138"/>
      <c r="E9" s="137">
        <f>E11+E16</f>
        <v>6637562.9700000007</v>
      </c>
      <c r="F9" s="137">
        <f>F11+F16</f>
        <v>6637562.9700000007</v>
      </c>
      <c r="G9" s="147">
        <f>G11+G16</f>
        <v>0</v>
      </c>
    </row>
    <row r="10" spans="1:7" ht="12.75">
      <c r="A10" s="131"/>
      <c r="B10" s="132"/>
      <c r="C10" s="133"/>
      <c r="D10" s="134"/>
      <c r="E10" s="133"/>
      <c r="F10" s="133"/>
      <c r="G10" s="148"/>
    </row>
    <row r="11" spans="1:7" ht="12.75">
      <c r="A11" s="126"/>
      <c r="B11" s="127" t="s">
        <v>7</v>
      </c>
      <c r="C11" s="128">
        <f>SUM(C13:C14)</f>
        <v>3500000</v>
      </c>
      <c r="D11" s="129"/>
      <c r="E11" s="128">
        <f>SUM(E13:E14)</f>
        <v>3500000</v>
      </c>
      <c r="F11" s="128">
        <f>SUM(F13:F14)</f>
        <v>3500000</v>
      </c>
      <c r="G11" s="149">
        <f>SUM(G13:G14)</f>
        <v>0</v>
      </c>
    </row>
    <row r="12" spans="1:7" ht="12.75">
      <c r="A12" s="30"/>
      <c r="B12" s="37"/>
      <c r="C12" s="41"/>
      <c r="D12" s="40"/>
      <c r="E12" s="42"/>
      <c r="F12" s="42"/>
      <c r="G12" s="42"/>
    </row>
    <row r="13" spans="1:7" ht="12.75">
      <c r="A13" s="30"/>
      <c r="B13" s="37" t="s">
        <v>33</v>
      </c>
      <c r="C13" s="41">
        <v>3500000</v>
      </c>
      <c r="D13" s="40"/>
      <c r="E13" s="42">
        <v>3500000</v>
      </c>
      <c r="F13" s="42">
        <v>3500000</v>
      </c>
      <c r="G13" s="42">
        <f>E13-F13</f>
        <v>0</v>
      </c>
    </row>
    <row r="14" spans="1:7" ht="12.75">
      <c r="A14" s="30"/>
      <c r="B14" s="37"/>
      <c r="C14" s="41"/>
      <c r="D14" s="40"/>
      <c r="E14" s="42"/>
      <c r="F14" s="42"/>
      <c r="G14" s="42"/>
    </row>
    <row r="15" spans="1:7" ht="12.75">
      <c r="A15" s="30"/>
      <c r="B15" s="37"/>
      <c r="C15" s="41"/>
      <c r="D15" s="40"/>
      <c r="E15" s="42"/>
      <c r="F15" s="42"/>
      <c r="G15" s="42"/>
    </row>
    <row r="16" spans="1:7" ht="12.75">
      <c r="A16" s="126"/>
      <c r="B16" s="127" t="s">
        <v>189</v>
      </c>
      <c r="C16" s="128">
        <f>SUM(C18:C19)</f>
        <v>3137562.97</v>
      </c>
      <c r="D16" s="129"/>
      <c r="E16" s="128">
        <f>SUM(E18:E19)</f>
        <v>3137562.97</v>
      </c>
      <c r="F16" s="128">
        <f>SUM(F18:F19)</f>
        <v>3137562.97</v>
      </c>
      <c r="G16" s="149">
        <f>SUM(G18:G19)</f>
        <v>0</v>
      </c>
    </row>
    <row r="17" spans="1:7" ht="12.75">
      <c r="A17" s="30"/>
      <c r="B17" s="37"/>
      <c r="C17" s="41"/>
      <c r="D17" s="40"/>
      <c r="E17" s="42"/>
      <c r="F17" s="42"/>
      <c r="G17" s="42"/>
    </row>
    <row r="18" spans="1:7" ht="25.5">
      <c r="A18" s="30"/>
      <c r="B18" s="58" t="s">
        <v>65</v>
      </c>
      <c r="C18" s="38">
        <v>3137562.97</v>
      </c>
      <c r="D18" s="40"/>
      <c r="E18" s="42">
        <v>3137562.97</v>
      </c>
      <c r="F18" s="42">
        <v>3137562.97</v>
      </c>
      <c r="G18" s="42">
        <f>E18-F18</f>
        <v>0</v>
      </c>
    </row>
    <row r="19" spans="1:7" ht="12.75">
      <c r="A19" s="30"/>
      <c r="B19" s="37"/>
      <c r="C19" s="41"/>
      <c r="D19" s="40"/>
      <c r="E19" s="42"/>
      <c r="F19" s="42"/>
      <c r="G19" s="42"/>
    </row>
    <row r="20" spans="1:7" ht="12.75">
      <c r="A20" s="30"/>
      <c r="B20" s="37"/>
      <c r="C20" s="41"/>
      <c r="D20" s="40"/>
      <c r="E20" s="42"/>
      <c r="F20" s="42"/>
      <c r="G20" s="42"/>
    </row>
    <row r="21" spans="1:7" ht="12.75">
      <c r="A21" s="31"/>
      <c r="B21" s="32"/>
      <c r="C21" s="33"/>
      <c r="D21" s="34"/>
      <c r="E21" s="35"/>
      <c r="F21" s="35"/>
      <c r="G21" s="35"/>
    </row>
    <row r="22" spans="1:7" ht="12.75">
      <c r="A22" s="25"/>
      <c r="B22" s="26"/>
      <c r="C22" s="23"/>
      <c r="D22" s="19"/>
      <c r="E22" s="36"/>
      <c r="F22" s="36"/>
      <c r="G22" s="36"/>
    </row>
    <row r="23" spans="1:7" ht="12.75">
      <c r="A23" s="25"/>
      <c r="B23" s="26"/>
      <c r="C23" s="23"/>
      <c r="D23" s="19"/>
      <c r="E23" s="36"/>
      <c r="F23" s="36"/>
      <c r="G23" s="36"/>
    </row>
    <row r="24" spans="1:7" ht="12.75">
      <c r="A24" s="25"/>
      <c r="B24" s="26"/>
      <c r="C24" s="23"/>
      <c r="D24" s="19"/>
      <c r="E24" s="36"/>
      <c r="F24" s="36"/>
      <c r="G24" s="36"/>
    </row>
    <row r="25" spans="1:7" ht="12.75">
      <c r="A25" s="25"/>
      <c r="B25" s="26"/>
      <c r="C25" s="23"/>
      <c r="D25" s="19"/>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36"/>
      <c r="F57" s="36"/>
      <c r="G57" s="36"/>
    </row>
    <row r="58" spans="1:7" ht="13.5">
      <c r="A58" s="16"/>
      <c r="B58" s="17"/>
      <c r="C58" s="19"/>
      <c r="D58" s="6"/>
      <c r="E58" s="36"/>
      <c r="F58" s="36"/>
      <c r="G58" s="36"/>
    </row>
    <row r="59" spans="1:7" ht="13.5">
      <c r="A59" s="16"/>
      <c r="B59" s="17"/>
      <c r="C59" s="19"/>
      <c r="D59" s="6"/>
      <c r="E59" s="36"/>
      <c r="F59" s="36"/>
      <c r="G59" s="36"/>
    </row>
    <row r="60" spans="1:7" ht="13.5">
      <c r="A60" s="16"/>
      <c r="B60" s="17"/>
      <c r="C60" s="19"/>
      <c r="D60" s="6"/>
      <c r="E60" s="36"/>
      <c r="F60" s="36"/>
      <c r="G60" s="36"/>
    </row>
    <row r="61" spans="1:7" ht="13.5">
      <c r="A61" s="16"/>
      <c r="B61" s="17"/>
      <c r="C61" s="19"/>
      <c r="D61" s="6"/>
      <c r="E61" s="36"/>
      <c r="F61" s="36"/>
      <c r="G61" s="3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16"/>
      <c r="B69" s="17"/>
      <c r="C69" s="19"/>
      <c r="D69" s="6"/>
      <c r="E69" s="6"/>
      <c r="F69" s="6"/>
      <c r="G69" s="6"/>
    </row>
    <row r="70" spans="1:7" ht="13.5">
      <c r="A70" s="16"/>
      <c r="B70" s="17"/>
      <c r="C70" s="19"/>
      <c r="D70" s="6"/>
      <c r="E70" s="6"/>
      <c r="F70" s="6"/>
      <c r="G70" s="6"/>
    </row>
    <row r="71" spans="1:7" ht="13.5">
      <c r="A71" s="16"/>
      <c r="B71" s="17"/>
      <c r="C71" s="19"/>
      <c r="D71" s="6"/>
      <c r="E71" s="6"/>
      <c r="F71" s="6"/>
      <c r="G71" s="6"/>
    </row>
    <row r="72" spans="1:7" ht="13.5">
      <c r="A72" s="16"/>
      <c r="B72" s="17"/>
      <c r="C72" s="19"/>
      <c r="D72" s="6"/>
      <c r="E72" s="6"/>
      <c r="F72" s="6"/>
      <c r="G72" s="6"/>
    </row>
    <row r="73" spans="1:7" ht="13.5">
      <c r="A73" s="16"/>
      <c r="B73" s="17"/>
      <c r="C73" s="19"/>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ht="13.5">
      <c r="A152" s="7"/>
      <c r="B152" s="8"/>
      <c r="C152" s="6"/>
      <c r="D152" s="6"/>
      <c r="E152" s="6"/>
      <c r="F152" s="6"/>
      <c r="G152" s="6"/>
    </row>
    <row r="153" spans="1:7" ht="13.5">
      <c r="A153" s="7"/>
      <c r="B153" s="8"/>
      <c r="C153" s="6"/>
      <c r="D153" s="6"/>
      <c r="E153" s="6"/>
      <c r="F153" s="6"/>
      <c r="G153" s="6"/>
    </row>
    <row r="154" spans="1:7" ht="13.5">
      <c r="A154" s="7"/>
      <c r="B154" s="8"/>
      <c r="C154" s="6"/>
      <c r="D154" s="6"/>
      <c r="E154" s="6"/>
      <c r="F154" s="6"/>
      <c r="G154" s="6"/>
    </row>
    <row r="155" spans="1:7" ht="13.5">
      <c r="A155" s="7"/>
      <c r="B155" s="8"/>
      <c r="C155" s="6"/>
      <c r="D155" s="6"/>
      <c r="E155" s="6"/>
      <c r="F155" s="6"/>
      <c r="G155" s="6"/>
    </row>
    <row r="156" spans="1:7" ht="13.5">
      <c r="A156" s="7"/>
      <c r="B156" s="8"/>
      <c r="C156" s="6"/>
      <c r="D156" s="6"/>
      <c r="E156" s="6"/>
      <c r="F156" s="6"/>
      <c r="G156" s="6"/>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row r="223" spans="3:7">
      <c r="C223" s="24"/>
      <c r="D223" s="24"/>
      <c r="E223" s="24"/>
      <c r="F223" s="24"/>
      <c r="G223" s="24"/>
    </row>
    <row r="224" spans="3:7">
      <c r="C224" s="24"/>
      <c r="D224" s="24"/>
      <c r="E224" s="24"/>
      <c r="F224" s="24"/>
      <c r="G224" s="24"/>
    </row>
    <row r="225" spans="3:7">
      <c r="C225" s="24"/>
      <c r="D225" s="24"/>
      <c r="E225" s="24"/>
      <c r="F225" s="24"/>
      <c r="G225" s="24"/>
    </row>
    <row r="226" spans="3:7">
      <c r="C226" s="24"/>
      <c r="D226" s="24"/>
      <c r="E226" s="24"/>
      <c r="F226" s="24"/>
      <c r="G226" s="24"/>
    </row>
    <row r="227" spans="3:7">
      <c r="C227" s="24"/>
      <c r="D227" s="24"/>
      <c r="E227" s="24"/>
      <c r="F227" s="24"/>
      <c r="G227"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G222"/>
  <sheetViews>
    <sheetView view="pageBreakPreview" zoomScaleSheetLayoutView="100" workbookViewId="0">
      <pane ySplit="7" topLeftCell="A8" activePane="bottomLeft" state="frozen"/>
      <selection pane="bottomLeft" activeCell="A8" sqref="A8"/>
    </sheetView>
  </sheetViews>
  <sheetFormatPr baseColWidth="10" defaultColWidth="11.42578125" defaultRowHeight="11.25"/>
  <cols>
    <col min="1" max="1" width="1.7109375" style="2" customWidth="1"/>
    <col min="2" max="2" width="60.7109375" style="1" customWidth="1"/>
    <col min="3" max="3" width="17.7109375" style="4" customWidth="1"/>
    <col min="4" max="4" width="1.7109375" style="4" customWidth="1"/>
    <col min="5" max="7" width="17.7109375" style="4" customWidth="1"/>
    <col min="8" max="16384" width="11.42578125" style="1"/>
  </cols>
  <sheetData>
    <row r="1" spans="1:7" ht="20.100000000000001" customHeight="1">
      <c r="A1" s="354" t="s">
        <v>13</v>
      </c>
      <c r="B1" s="354"/>
      <c r="C1" s="354"/>
      <c r="D1" s="354"/>
      <c r="E1" s="354"/>
      <c r="F1" s="354"/>
      <c r="G1" s="354"/>
    </row>
    <row r="2" spans="1:7" ht="20.100000000000001" customHeight="1">
      <c r="A2" s="354" t="s">
        <v>186</v>
      </c>
      <c r="B2" s="354"/>
      <c r="C2" s="354"/>
      <c r="D2" s="354"/>
      <c r="E2" s="354"/>
      <c r="F2" s="354"/>
      <c r="G2" s="354"/>
    </row>
    <row r="3" spans="1:7" ht="21" customHeight="1">
      <c r="A3" s="370" t="s">
        <v>184</v>
      </c>
      <c r="B3" s="354"/>
      <c r="C3" s="354"/>
      <c r="D3" s="354"/>
      <c r="E3" s="354"/>
      <c r="F3" s="354"/>
      <c r="G3" s="354"/>
    </row>
    <row r="4" spans="1:7">
      <c r="B4" s="3"/>
    </row>
    <row r="5" spans="1:7" s="2" customFormat="1" ht="15" customHeight="1">
      <c r="A5" s="146"/>
      <c r="B5" s="355" t="s">
        <v>3</v>
      </c>
      <c r="C5" s="357" t="s">
        <v>4</v>
      </c>
      <c r="D5" s="358"/>
      <c r="E5" s="358"/>
      <c r="F5" s="358"/>
      <c r="G5" s="359"/>
    </row>
    <row r="6" spans="1:7" s="2" customFormat="1" ht="12" customHeight="1">
      <c r="A6" s="130"/>
      <c r="B6" s="356"/>
      <c r="C6" s="360" t="s">
        <v>187</v>
      </c>
      <c r="D6" s="361"/>
      <c r="E6" s="364" t="s">
        <v>1282</v>
      </c>
      <c r="F6" s="364" t="s">
        <v>32</v>
      </c>
      <c r="G6" s="364" t="s">
        <v>5</v>
      </c>
    </row>
    <row r="7" spans="1:7" s="2" customFormat="1" ht="12" customHeight="1">
      <c r="A7" s="130"/>
      <c r="B7" s="366"/>
      <c r="C7" s="367"/>
      <c r="D7" s="368"/>
      <c r="E7" s="369"/>
      <c r="F7" s="369"/>
      <c r="G7" s="369"/>
    </row>
    <row r="8" spans="1:7" ht="12.75">
      <c r="A8" s="12"/>
      <c r="B8" s="21"/>
      <c r="C8" s="13"/>
      <c r="D8" s="14"/>
      <c r="E8" s="15"/>
      <c r="F8" s="15"/>
      <c r="G8" s="15"/>
    </row>
    <row r="9" spans="1:7" ht="16.5">
      <c r="A9" s="135"/>
      <c r="B9" s="136" t="s">
        <v>1</v>
      </c>
      <c r="C9" s="137">
        <f>C11</f>
        <v>20000000</v>
      </c>
      <c r="D9" s="138"/>
      <c r="E9" s="137">
        <f>E11</f>
        <v>20000000</v>
      </c>
      <c r="F9" s="137">
        <f>F11</f>
        <v>20000000</v>
      </c>
      <c r="G9" s="147">
        <f>G11</f>
        <v>0</v>
      </c>
    </row>
    <row r="10" spans="1:7" ht="12.75">
      <c r="A10" s="131"/>
      <c r="B10" s="132"/>
      <c r="C10" s="133"/>
      <c r="D10" s="134"/>
      <c r="E10" s="133"/>
      <c r="F10" s="133"/>
      <c r="G10" s="148"/>
    </row>
    <row r="11" spans="1:7" ht="12.75">
      <c r="A11" s="126"/>
      <c r="B11" s="127" t="s">
        <v>7</v>
      </c>
      <c r="C11" s="128">
        <f>SUM(C13:C14)</f>
        <v>20000000</v>
      </c>
      <c r="D11" s="129"/>
      <c r="E11" s="128">
        <f>SUM(E13:E14)</f>
        <v>20000000</v>
      </c>
      <c r="F11" s="128">
        <f>SUM(F13:F14)</f>
        <v>20000000</v>
      </c>
      <c r="G11" s="149">
        <f>SUM(G13:G14)</f>
        <v>0</v>
      </c>
    </row>
    <row r="12" spans="1:7" ht="12.75">
      <c r="A12" s="30"/>
      <c r="B12" s="37"/>
      <c r="C12" s="41"/>
      <c r="D12" s="40"/>
      <c r="E12" s="42"/>
      <c r="F12" s="42"/>
      <c r="G12" s="42"/>
    </row>
    <row r="13" spans="1:7" ht="25.5">
      <c r="A13" s="30"/>
      <c r="B13" s="37" t="s">
        <v>168</v>
      </c>
      <c r="C13" s="41">
        <v>20000000</v>
      </c>
      <c r="D13" s="40"/>
      <c r="E13" s="42">
        <v>20000000</v>
      </c>
      <c r="F13" s="42">
        <v>20000000</v>
      </c>
      <c r="G13" s="42">
        <f>E13-F13</f>
        <v>0</v>
      </c>
    </row>
    <row r="14" spans="1:7" ht="12.75">
      <c r="A14" s="30"/>
      <c r="B14" s="37"/>
      <c r="C14" s="41"/>
      <c r="D14" s="40"/>
      <c r="E14" s="42"/>
      <c r="F14" s="42"/>
      <c r="G14" s="42"/>
    </row>
    <row r="15" spans="1:7" ht="12.75">
      <c r="A15" s="30"/>
      <c r="B15" s="37"/>
      <c r="C15" s="41"/>
      <c r="D15" s="40"/>
      <c r="E15" s="42"/>
      <c r="F15" s="42"/>
      <c r="G15" s="42"/>
    </row>
    <row r="16" spans="1:7" ht="12.75">
      <c r="A16" s="31"/>
      <c r="B16" s="32"/>
      <c r="C16" s="33"/>
      <c r="D16" s="34"/>
      <c r="E16" s="35"/>
      <c r="F16" s="35"/>
      <c r="G16" s="35"/>
    </row>
    <row r="17" spans="1:7" ht="12.75">
      <c r="A17" s="25"/>
      <c r="B17" s="26"/>
      <c r="C17" s="23"/>
      <c r="D17" s="19"/>
      <c r="E17" s="36"/>
      <c r="F17" s="36"/>
      <c r="G17" s="36"/>
    </row>
    <row r="18" spans="1:7" ht="12.75">
      <c r="A18" s="25"/>
      <c r="B18" s="26"/>
      <c r="C18" s="23"/>
      <c r="D18" s="19"/>
      <c r="E18" s="36"/>
      <c r="F18" s="36"/>
      <c r="G18" s="36"/>
    </row>
    <row r="19" spans="1:7" ht="12.75">
      <c r="A19" s="25"/>
      <c r="B19" s="26"/>
      <c r="C19" s="23"/>
      <c r="D19" s="19"/>
      <c r="E19" s="36"/>
      <c r="F19" s="36"/>
      <c r="G19" s="36"/>
    </row>
    <row r="20" spans="1:7" ht="12.75">
      <c r="A20" s="25"/>
      <c r="B20" s="26"/>
      <c r="C20" s="23"/>
      <c r="D20" s="19"/>
      <c r="E20" s="36"/>
      <c r="F20" s="36"/>
      <c r="G20" s="36"/>
    </row>
    <row r="21" spans="1:7" ht="13.5">
      <c r="A21" s="16"/>
      <c r="B21" s="17"/>
      <c r="C21" s="19"/>
      <c r="D21" s="6"/>
      <c r="E21" s="36"/>
      <c r="F21" s="36"/>
      <c r="G21" s="36"/>
    </row>
    <row r="22" spans="1:7" ht="13.5">
      <c r="A22" s="16"/>
      <c r="B22" s="17"/>
      <c r="C22" s="19"/>
      <c r="D22" s="6"/>
      <c r="E22" s="36"/>
      <c r="F22" s="36"/>
      <c r="G22" s="36"/>
    </row>
    <row r="23" spans="1:7" ht="13.5">
      <c r="A23" s="16"/>
      <c r="B23" s="17"/>
      <c r="C23" s="19"/>
      <c r="D23" s="6"/>
      <c r="E23" s="36"/>
      <c r="F23" s="36"/>
      <c r="G23" s="36"/>
    </row>
    <row r="24" spans="1:7" ht="13.5">
      <c r="A24" s="16"/>
      <c r="B24" s="17"/>
      <c r="C24" s="19"/>
      <c r="D24" s="6"/>
      <c r="E24" s="36"/>
      <c r="F24" s="36"/>
      <c r="G24" s="36"/>
    </row>
    <row r="25" spans="1:7" ht="13.5">
      <c r="A25" s="16"/>
      <c r="B25" s="17"/>
      <c r="C25" s="19"/>
      <c r="D25" s="6"/>
      <c r="E25" s="36"/>
      <c r="F25" s="36"/>
      <c r="G25" s="36"/>
    </row>
    <row r="26" spans="1:7" ht="13.5">
      <c r="A26" s="16"/>
      <c r="B26" s="17"/>
      <c r="C26" s="19"/>
      <c r="D26" s="6"/>
      <c r="E26" s="36"/>
      <c r="F26" s="36"/>
      <c r="G26" s="36"/>
    </row>
    <row r="27" spans="1:7" ht="13.5">
      <c r="A27" s="16"/>
      <c r="B27" s="17"/>
      <c r="C27" s="19"/>
      <c r="D27" s="6"/>
      <c r="E27" s="36"/>
      <c r="F27" s="36"/>
      <c r="G27" s="36"/>
    </row>
    <row r="28" spans="1:7" ht="13.5">
      <c r="A28" s="16"/>
      <c r="B28" s="17"/>
      <c r="C28" s="19"/>
      <c r="D28" s="6"/>
      <c r="E28" s="36"/>
      <c r="F28" s="36"/>
      <c r="G28" s="36"/>
    </row>
    <row r="29" spans="1:7" ht="13.5">
      <c r="A29" s="16"/>
      <c r="B29" s="17"/>
      <c r="C29" s="19"/>
      <c r="D29" s="6"/>
      <c r="E29" s="36"/>
      <c r="F29" s="36"/>
      <c r="G29" s="36"/>
    </row>
    <row r="30" spans="1:7" ht="13.5">
      <c r="A30" s="16"/>
      <c r="B30" s="17"/>
      <c r="C30" s="19"/>
      <c r="D30" s="6"/>
      <c r="E30" s="36"/>
      <c r="F30" s="36"/>
      <c r="G30" s="36"/>
    </row>
    <row r="31" spans="1:7" ht="13.5">
      <c r="A31" s="16"/>
      <c r="B31" s="17"/>
      <c r="C31" s="19"/>
      <c r="D31" s="6"/>
      <c r="E31" s="36"/>
      <c r="F31" s="36"/>
      <c r="G31" s="36"/>
    </row>
    <row r="32" spans="1:7" ht="13.5">
      <c r="A32" s="16"/>
      <c r="B32" s="17"/>
      <c r="C32" s="19"/>
      <c r="D32" s="6"/>
      <c r="E32" s="36"/>
      <c r="F32" s="36"/>
      <c r="G32" s="36"/>
    </row>
    <row r="33" spans="1:7" ht="13.5">
      <c r="A33" s="16"/>
      <c r="B33" s="17"/>
      <c r="C33" s="19"/>
      <c r="D33" s="6"/>
      <c r="E33" s="36"/>
      <c r="F33" s="36"/>
      <c r="G33" s="36"/>
    </row>
    <row r="34" spans="1:7" ht="13.5">
      <c r="A34" s="16"/>
      <c r="B34" s="17"/>
      <c r="C34" s="19"/>
      <c r="D34" s="6"/>
      <c r="E34" s="36"/>
      <c r="F34" s="36"/>
      <c r="G34" s="36"/>
    </row>
    <row r="35" spans="1:7" ht="13.5">
      <c r="A35" s="16"/>
      <c r="B35" s="17"/>
      <c r="C35" s="19"/>
      <c r="D35" s="6"/>
      <c r="E35" s="36"/>
      <c r="F35" s="36"/>
      <c r="G35" s="36"/>
    </row>
    <row r="36" spans="1:7" ht="13.5">
      <c r="A36" s="16"/>
      <c r="B36" s="17"/>
      <c r="C36" s="19"/>
      <c r="D36" s="6"/>
      <c r="E36" s="36"/>
      <c r="F36" s="36"/>
      <c r="G36" s="36"/>
    </row>
    <row r="37" spans="1:7" ht="13.5">
      <c r="A37" s="16"/>
      <c r="B37" s="17"/>
      <c r="C37" s="19"/>
      <c r="D37" s="6"/>
      <c r="E37" s="36"/>
      <c r="F37" s="36"/>
      <c r="G37" s="36"/>
    </row>
    <row r="38" spans="1:7" ht="13.5">
      <c r="A38" s="16"/>
      <c r="B38" s="17"/>
      <c r="C38" s="19"/>
      <c r="D38" s="6"/>
      <c r="E38" s="36"/>
      <c r="F38" s="36"/>
      <c r="G38" s="36"/>
    </row>
    <row r="39" spans="1:7" ht="13.5">
      <c r="A39" s="16"/>
      <c r="B39" s="17"/>
      <c r="C39" s="19"/>
      <c r="D39" s="6"/>
      <c r="E39" s="36"/>
      <c r="F39" s="36"/>
      <c r="G39" s="36"/>
    </row>
    <row r="40" spans="1:7" ht="13.5">
      <c r="A40" s="16"/>
      <c r="B40" s="17"/>
      <c r="C40" s="19"/>
      <c r="D40" s="6"/>
      <c r="E40" s="36"/>
      <c r="F40" s="36"/>
      <c r="G40" s="36"/>
    </row>
    <row r="41" spans="1:7" ht="13.5">
      <c r="A41" s="16"/>
      <c r="B41" s="17"/>
      <c r="C41" s="19"/>
      <c r="D41" s="6"/>
      <c r="E41" s="36"/>
      <c r="F41" s="36"/>
      <c r="G41" s="36"/>
    </row>
    <row r="42" spans="1:7" ht="13.5">
      <c r="A42" s="16"/>
      <c r="B42" s="17"/>
      <c r="C42" s="19"/>
      <c r="D42" s="6"/>
      <c r="E42" s="36"/>
      <c r="F42" s="36"/>
      <c r="G42" s="36"/>
    </row>
    <row r="43" spans="1:7" ht="13.5">
      <c r="A43" s="16"/>
      <c r="B43" s="17"/>
      <c r="C43" s="19"/>
      <c r="D43" s="6"/>
      <c r="E43" s="36"/>
      <c r="F43" s="36"/>
      <c r="G43" s="36"/>
    </row>
    <row r="44" spans="1:7" ht="13.5">
      <c r="A44" s="16"/>
      <c r="B44" s="17"/>
      <c r="C44" s="19"/>
      <c r="D44" s="6"/>
      <c r="E44" s="36"/>
      <c r="F44" s="36"/>
      <c r="G44" s="36"/>
    </row>
    <row r="45" spans="1:7" ht="13.5">
      <c r="A45" s="16"/>
      <c r="B45" s="17"/>
      <c r="C45" s="19"/>
      <c r="D45" s="6"/>
      <c r="E45" s="36"/>
      <c r="F45" s="36"/>
      <c r="G45" s="36"/>
    </row>
    <row r="46" spans="1:7" ht="13.5">
      <c r="A46" s="16"/>
      <c r="B46" s="17"/>
      <c r="C46" s="19"/>
      <c r="D46" s="6"/>
      <c r="E46" s="36"/>
      <c r="F46" s="36"/>
      <c r="G46" s="36"/>
    </row>
    <row r="47" spans="1:7" ht="13.5">
      <c r="A47" s="16"/>
      <c r="B47" s="17"/>
      <c r="C47" s="19"/>
      <c r="D47" s="6"/>
      <c r="E47" s="36"/>
      <c r="F47" s="36"/>
      <c r="G47" s="36"/>
    </row>
    <row r="48" spans="1:7" ht="13.5">
      <c r="A48" s="16"/>
      <c r="B48" s="17"/>
      <c r="C48" s="19"/>
      <c r="D48" s="6"/>
      <c r="E48" s="36"/>
      <c r="F48" s="36"/>
      <c r="G48" s="36"/>
    </row>
    <row r="49" spans="1:7" ht="13.5">
      <c r="A49" s="16"/>
      <c r="B49" s="17"/>
      <c r="C49" s="19"/>
      <c r="D49" s="6"/>
      <c r="E49" s="36"/>
      <c r="F49" s="36"/>
      <c r="G49" s="36"/>
    </row>
    <row r="50" spans="1:7" ht="13.5">
      <c r="A50" s="16"/>
      <c r="B50" s="17"/>
      <c r="C50" s="19"/>
      <c r="D50" s="6"/>
      <c r="E50" s="36"/>
      <c r="F50" s="36"/>
      <c r="G50" s="36"/>
    </row>
    <row r="51" spans="1:7" ht="13.5">
      <c r="A51" s="16"/>
      <c r="B51" s="17"/>
      <c r="C51" s="19"/>
      <c r="D51" s="6"/>
      <c r="E51" s="36"/>
      <c r="F51" s="36"/>
      <c r="G51" s="36"/>
    </row>
    <row r="52" spans="1:7" ht="13.5">
      <c r="A52" s="16"/>
      <c r="B52" s="17"/>
      <c r="C52" s="19"/>
      <c r="D52" s="6"/>
      <c r="E52" s="36"/>
      <c r="F52" s="36"/>
      <c r="G52" s="36"/>
    </row>
    <row r="53" spans="1:7" ht="13.5">
      <c r="A53" s="16"/>
      <c r="B53" s="17"/>
      <c r="C53" s="19"/>
      <c r="D53" s="6"/>
      <c r="E53" s="36"/>
      <c r="F53" s="36"/>
      <c r="G53" s="36"/>
    </row>
    <row r="54" spans="1:7" ht="13.5">
      <c r="A54" s="16"/>
      <c r="B54" s="17"/>
      <c r="C54" s="19"/>
      <c r="D54" s="6"/>
      <c r="E54" s="36"/>
      <c r="F54" s="36"/>
      <c r="G54" s="36"/>
    </row>
    <row r="55" spans="1:7" ht="13.5">
      <c r="A55" s="16"/>
      <c r="B55" s="17"/>
      <c r="C55" s="19"/>
      <c r="D55" s="6"/>
      <c r="E55" s="36"/>
      <c r="F55" s="36"/>
      <c r="G55" s="36"/>
    </row>
    <row r="56" spans="1:7" ht="13.5">
      <c r="A56" s="16"/>
      <c r="B56" s="17"/>
      <c r="C56" s="19"/>
      <c r="D56" s="6"/>
      <c r="E56" s="36"/>
      <c r="F56" s="36"/>
      <c r="G56" s="36"/>
    </row>
    <row r="57" spans="1:7" ht="13.5">
      <c r="A57" s="16"/>
      <c r="B57" s="17"/>
      <c r="C57" s="19"/>
      <c r="D57" s="6"/>
      <c r="E57" s="6"/>
      <c r="F57" s="6"/>
      <c r="G57" s="6"/>
    </row>
    <row r="58" spans="1:7" ht="13.5">
      <c r="A58" s="16"/>
      <c r="B58" s="17"/>
      <c r="C58" s="19"/>
      <c r="D58" s="6"/>
      <c r="E58" s="6"/>
      <c r="F58" s="6"/>
      <c r="G58" s="6"/>
    </row>
    <row r="59" spans="1:7" ht="13.5">
      <c r="A59" s="16"/>
      <c r="B59" s="17"/>
      <c r="C59" s="19"/>
      <c r="D59" s="6"/>
      <c r="E59" s="6"/>
      <c r="F59" s="6"/>
      <c r="G59" s="6"/>
    </row>
    <row r="60" spans="1:7" ht="13.5">
      <c r="A60" s="16"/>
      <c r="B60" s="17"/>
      <c r="C60" s="19"/>
      <c r="D60" s="6"/>
      <c r="E60" s="6"/>
      <c r="F60" s="6"/>
      <c r="G60" s="6"/>
    </row>
    <row r="61" spans="1:7" ht="13.5">
      <c r="A61" s="16"/>
      <c r="B61" s="17"/>
      <c r="C61" s="19"/>
      <c r="D61" s="6"/>
      <c r="E61" s="6"/>
      <c r="F61" s="6"/>
      <c r="G61" s="6"/>
    </row>
    <row r="62" spans="1:7" ht="13.5">
      <c r="A62" s="16"/>
      <c r="B62" s="17"/>
      <c r="C62" s="19"/>
      <c r="D62" s="6"/>
      <c r="E62" s="6"/>
      <c r="F62" s="6"/>
      <c r="G62" s="6"/>
    </row>
    <row r="63" spans="1:7" ht="13.5">
      <c r="A63" s="16"/>
      <c r="B63" s="17"/>
      <c r="C63" s="19"/>
      <c r="D63" s="6"/>
      <c r="E63" s="6"/>
      <c r="F63" s="6"/>
      <c r="G63" s="6"/>
    </row>
    <row r="64" spans="1:7" ht="13.5">
      <c r="A64" s="16"/>
      <c r="B64" s="17"/>
      <c r="C64" s="19"/>
      <c r="D64" s="6"/>
      <c r="E64" s="6"/>
      <c r="F64" s="6"/>
      <c r="G64" s="6"/>
    </row>
    <row r="65" spans="1:7" ht="13.5">
      <c r="A65" s="16"/>
      <c r="B65" s="17"/>
      <c r="C65" s="19"/>
      <c r="D65" s="6"/>
      <c r="E65" s="6"/>
      <c r="F65" s="6"/>
      <c r="G65" s="6"/>
    </row>
    <row r="66" spans="1:7" ht="13.5">
      <c r="A66" s="16"/>
      <c r="B66" s="17"/>
      <c r="C66" s="19"/>
      <c r="D66" s="6"/>
      <c r="E66" s="6"/>
      <c r="F66" s="6"/>
      <c r="G66" s="6"/>
    </row>
    <row r="67" spans="1:7" ht="13.5">
      <c r="A67" s="16"/>
      <c r="B67" s="17"/>
      <c r="C67" s="19"/>
      <c r="D67" s="6"/>
      <c r="E67" s="6"/>
      <c r="F67" s="6"/>
      <c r="G67" s="6"/>
    </row>
    <row r="68" spans="1:7" ht="13.5">
      <c r="A68" s="16"/>
      <c r="B68" s="17"/>
      <c r="C68" s="19"/>
      <c r="D68" s="6"/>
      <c r="E68" s="6"/>
      <c r="F68" s="6"/>
      <c r="G68" s="6"/>
    </row>
    <row r="69" spans="1:7" ht="13.5">
      <c r="A69" s="7"/>
      <c r="B69" s="8"/>
      <c r="C69" s="6"/>
      <c r="D69" s="6"/>
      <c r="E69" s="6"/>
      <c r="F69" s="6"/>
      <c r="G69" s="6"/>
    </row>
    <row r="70" spans="1:7" ht="13.5">
      <c r="A70" s="7"/>
      <c r="B70" s="8"/>
      <c r="C70" s="6"/>
      <c r="D70" s="6"/>
      <c r="E70" s="6"/>
      <c r="F70" s="6"/>
      <c r="G70" s="6"/>
    </row>
    <row r="71" spans="1:7" ht="13.5">
      <c r="A71" s="7"/>
      <c r="B71" s="8"/>
      <c r="C71" s="6"/>
      <c r="D71" s="6"/>
      <c r="E71" s="6"/>
      <c r="F71" s="6"/>
      <c r="G71" s="6"/>
    </row>
    <row r="72" spans="1:7" ht="13.5">
      <c r="A72" s="7"/>
      <c r="B72" s="8"/>
      <c r="C72" s="6"/>
      <c r="D72" s="6"/>
      <c r="E72" s="6"/>
      <c r="F72" s="6"/>
      <c r="G72" s="6"/>
    </row>
    <row r="73" spans="1:7" ht="13.5">
      <c r="A73" s="7"/>
      <c r="B73" s="8"/>
      <c r="C73" s="6"/>
      <c r="D73" s="6"/>
      <c r="E73" s="6"/>
      <c r="F73" s="6"/>
      <c r="G73" s="6"/>
    </row>
    <row r="74" spans="1:7" ht="13.5">
      <c r="A74" s="7"/>
      <c r="B74" s="8"/>
      <c r="C74" s="6"/>
      <c r="D74" s="6"/>
      <c r="E74" s="6"/>
      <c r="F74" s="6"/>
      <c r="G74" s="6"/>
    </row>
    <row r="75" spans="1:7" ht="13.5">
      <c r="A75" s="7"/>
      <c r="B75" s="8"/>
      <c r="C75" s="6"/>
      <c r="D75" s="6"/>
      <c r="E75" s="6"/>
      <c r="F75" s="6"/>
      <c r="G75" s="6"/>
    </row>
    <row r="76" spans="1:7" ht="13.5">
      <c r="A76" s="7"/>
      <c r="B76" s="8"/>
      <c r="C76" s="6"/>
      <c r="D76" s="6"/>
      <c r="E76" s="6"/>
      <c r="F76" s="6"/>
      <c r="G76" s="6"/>
    </row>
    <row r="77" spans="1:7" ht="13.5">
      <c r="A77" s="7"/>
      <c r="B77" s="8"/>
      <c r="C77" s="6"/>
      <c r="D77" s="6"/>
      <c r="E77" s="6"/>
      <c r="F77" s="6"/>
      <c r="G77" s="6"/>
    </row>
    <row r="78" spans="1:7" ht="13.5">
      <c r="A78" s="7"/>
      <c r="B78" s="8"/>
      <c r="C78" s="6"/>
      <c r="D78" s="6"/>
      <c r="E78" s="6"/>
      <c r="F78" s="6"/>
      <c r="G78" s="6"/>
    </row>
    <row r="79" spans="1:7" ht="13.5">
      <c r="A79" s="7"/>
      <c r="B79" s="8"/>
      <c r="C79" s="6"/>
      <c r="D79" s="6"/>
      <c r="E79" s="6"/>
      <c r="F79" s="6"/>
      <c r="G79" s="6"/>
    </row>
    <row r="80" spans="1:7" ht="13.5">
      <c r="A80" s="7"/>
      <c r="B80" s="8"/>
      <c r="C80" s="6"/>
      <c r="D80" s="6"/>
      <c r="E80" s="6"/>
      <c r="F80" s="6"/>
      <c r="G80" s="6"/>
    </row>
    <row r="81" spans="1:7" ht="13.5">
      <c r="A81" s="7"/>
      <c r="B81" s="8"/>
      <c r="C81" s="6"/>
      <c r="D81" s="6"/>
      <c r="E81" s="6"/>
      <c r="F81" s="6"/>
      <c r="G81" s="6"/>
    </row>
    <row r="82" spans="1:7" ht="13.5">
      <c r="A82" s="7"/>
      <c r="B82" s="8"/>
      <c r="C82" s="6"/>
      <c r="D82" s="6"/>
      <c r="E82" s="6"/>
      <c r="F82" s="6"/>
      <c r="G82" s="6"/>
    </row>
    <row r="83" spans="1:7" ht="13.5">
      <c r="A83" s="7"/>
      <c r="B83" s="8"/>
      <c r="C83" s="6"/>
      <c r="D83" s="6"/>
      <c r="E83" s="6"/>
      <c r="F83" s="6"/>
      <c r="G83" s="6"/>
    </row>
    <row r="84" spans="1:7" ht="13.5">
      <c r="A84" s="7"/>
      <c r="B84" s="8"/>
      <c r="C84" s="6"/>
      <c r="D84" s="6"/>
      <c r="E84" s="6"/>
      <c r="F84" s="6"/>
      <c r="G84" s="6"/>
    </row>
    <row r="85" spans="1:7" ht="13.5">
      <c r="A85" s="7"/>
      <c r="B85" s="8"/>
      <c r="C85" s="6"/>
      <c r="D85" s="6"/>
      <c r="E85" s="6"/>
      <c r="F85" s="6"/>
      <c r="G85" s="6"/>
    </row>
    <row r="86" spans="1:7" ht="13.5">
      <c r="A86" s="7"/>
      <c r="B86" s="8"/>
      <c r="C86" s="6"/>
      <c r="D86" s="6"/>
      <c r="E86" s="6"/>
      <c r="F86" s="6"/>
      <c r="G86" s="6"/>
    </row>
    <row r="87" spans="1:7" ht="13.5">
      <c r="A87" s="7"/>
      <c r="B87" s="8"/>
      <c r="C87" s="6"/>
      <c r="D87" s="6"/>
      <c r="E87" s="6"/>
      <c r="F87" s="6"/>
      <c r="G87" s="6"/>
    </row>
    <row r="88" spans="1:7" ht="13.5">
      <c r="A88" s="7"/>
      <c r="B88" s="8"/>
      <c r="C88" s="6"/>
      <c r="D88" s="6"/>
      <c r="E88" s="6"/>
      <c r="F88" s="6"/>
      <c r="G88" s="6"/>
    </row>
    <row r="89" spans="1:7" ht="13.5">
      <c r="A89" s="7"/>
      <c r="B89" s="8"/>
      <c r="C89" s="6"/>
      <c r="D89" s="6"/>
      <c r="E89" s="6"/>
      <c r="F89" s="6"/>
      <c r="G89" s="6"/>
    </row>
    <row r="90" spans="1:7" ht="13.5">
      <c r="A90" s="7"/>
      <c r="B90" s="8"/>
      <c r="C90" s="6"/>
      <c r="D90" s="6"/>
      <c r="E90" s="6"/>
      <c r="F90" s="6"/>
      <c r="G90" s="6"/>
    </row>
    <row r="91" spans="1:7" ht="13.5">
      <c r="A91" s="7"/>
      <c r="B91" s="8"/>
      <c r="C91" s="6"/>
      <c r="D91" s="6"/>
      <c r="E91" s="6"/>
      <c r="F91" s="6"/>
      <c r="G91" s="6"/>
    </row>
    <row r="92" spans="1:7" ht="13.5">
      <c r="A92" s="7"/>
      <c r="B92" s="8"/>
      <c r="C92" s="6"/>
      <c r="D92" s="6"/>
      <c r="E92" s="6"/>
      <c r="F92" s="6"/>
      <c r="G92" s="6"/>
    </row>
    <row r="93" spans="1:7" ht="13.5">
      <c r="A93" s="7"/>
      <c r="B93" s="8"/>
      <c r="C93" s="6"/>
      <c r="D93" s="6"/>
      <c r="E93" s="6"/>
      <c r="F93" s="6"/>
      <c r="G93" s="6"/>
    </row>
    <row r="94" spans="1:7" ht="13.5">
      <c r="A94" s="7"/>
      <c r="B94" s="8"/>
      <c r="C94" s="6"/>
      <c r="D94" s="6"/>
      <c r="E94" s="6"/>
      <c r="F94" s="6"/>
      <c r="G94" s="6"/>
    </row>
    <row r="95" spans="1:7" ht="13.5">
      <c r="A95" s="7"/>
      <c r="B95" s="8"/>
      <c r="C95" s="6"/>
      <c r="D95" s="6"/>
      <c r="E95" s="6"/>
      <c r="F95" s="6"/>
      <c r="G95" s="6"/>
    </row>
    <row r="96" spans="1:7" ht="13.5">
      <c r="A96" s="7"/>
      <c r="B96" s="8"/>
      <c r="C96" s="6"/>
      <c r="D96" s="6"/>
      <c r="E96" s="6"/>
      <c r="F96" s="6"/>
      <c r="G96" s="6"/>
    </row>
    <row r="97" spans="1:7" ht="13.5">
      <c r="A97" s="7"/>
      <c r="B97" s="8"/>
      <c r="C97" s="6"/>
      <c r="D97" s="6"/>
      <c r="E97" s="6"/>
      <c r="F97" s="6"/>
      <c r="G97" s="6"/>
    </row>
    <row r="98" spans="1:7" ht="13.5">
      <c r="A98" s="7"/>
      <c r="B98" s="8"/>
      <c r="C98" s="6"/>
      <c r="D98" s="6"/>
      <c r="E98" s="6"/>
      <c r="F98" s="6"/>
      <c r="G98" s="6"/>
    </row>
    <row r="99" spans="1:7" ht="13.5">
      <c r="A99" s="7"/>
      <c r="B99" s="8"/>
      <c r="C99" s="6"/>
      <c r="D99" s="6"/>
      <c r="E99" s="6"/>
      <c r="F99" s="6"/>
      <c r="G99" s="6"/>
    </row>
    <row r="100" spans="1:7" ht="13.5">
      <c r="A100" s="7"/>
      <c r="B100" s="8"/>
      <c r="C100" s="6"/>
      <c r="D100" s="6"/>
      <c r="E100" s="6"/>
      <c r="F100" s="6"/>
      <c r="G100" s="6"/>
    </row>
    <row r="101" spans="1:7" ht="13.5">
      <c r="A101" s="7"/>
      <c r="B101" s="8"/>
      <c r="C101" s="6"/>
      <c r="D101" s="6"/>
      <c r="E101" s="6"/>
      <c r="F101" s="6"/>
      <c r="G101" s="6"/>
    </row>
    <row r="102" spans="1:7" ht="13.5">
      <c r="A102" s="7"/>
      <c r="B102" s="8"/>
      <c r="C102" s="6"/>
      <c r="D102" s="6"/>
      <c r="E102" s="6"/>
      <c r="F102" s="6"/>
      <c r="G102" s="6"/>
    </row>
    <row r="103" spans="1:7" ht="13.5">
      <c r="A103" s="7"/>
      <c r="B103" s="8"/>
      <c r="C103" s="6"/>
      <c r="D103" s="6"/>
      <c r="E103" s="6"/>
      <c r="F103" s="6"/>
      <c r="G103" s="6"/>
    </row>
    <row r="104" spans="1:7" ht="13.5">
      <c r="A104" s="7"/>
      <c r="B104" s="8"/>
      <c r="C104" s="6"/>
      <c r="D104" s="6"/>
      <c r="E104" s="6"/>
      <c r="F104" s="6"/>
      <c r="G104" s="6"/>
    </row>
    <row r="105" spans="1:7" ht="13.5">
      <c r="A105" s="7"/>
      <c r="B105" s="8"/>
      <c r="C105" s="6"/>
      <c r="D105" s="6"/>
      <c r="E105" s="6"/>
      <c r="F105" s="6"/>
      <c r="G105" s="6"/>
    </row>
    <row r="106" spans="1:7" ht="13.5">
      <c r="A106" s="7"/>
      <c r="B106" s="8"/>
      <c r="C106" s="6"/>
      <c r="D106" s="6"/>
      <c r="E106" s="6"/>
      <c r="F106" s="6"/>
      <c r="G106" s="6"/>
    </row>
    <row r="107" spans="1:7" ht="13.5">
      <c r="A107" s="7"/>
      <c r="B107" s="8"/>
      <c r="C107" s="6"/>
      <c r="D107" s="6"/>
      <c r="E107" s="6"/>
      <c r="F107" s="6"/>
      <c r="G107" s="6"/>
    </row>
    <row r="108" spans="1:7" ht="13.5">
      <c r="A108" s="7"/>
      <c r="B108" s="8"/>
      <c r="C108" s="6"/>
      <c r="D108" s="6"/>
      <c r="E108" s="6"/>
      <c r="F108" s="6"/>
      <c r="G108" s="6"/>
    </row>
    <row r="109" spans="1:7" ht="13.5">
      <c r="A109" s="7"/>
      <c r="B109" s="8"/>
      <c r="C109" s="6"/>
      <c r="D109" s="6"/>
      <c r="E109" s="6"/>
      <c r="F109" s="6"/>
      <c r="G109" s="6"/>
    </row>
    <row r="110" spans="1:7" ht="13.5">
      <c r="A110" s="7"/>
      <c r="B110" s="8"/>
      <c r="C110" s="6"/>
      <c r="D110" s="6"/>
      <c r="E110" s="6"/>
      <c r="F110" s="6"/>
      <c r="G110" s="6"/>
    </row>
    <row r="111" spans="1:7" ht="13.5">
      <c r="A111" s="7"/>
      <c r="B111" s="8"/>
      <c r="C111" s="6"/>
      <c r="D111" s="6"/>
      <c r="E111" s="6"/>
      <c r="F111" s="6"/>
      <c r="G111" s="6"/>
    </row>
    <row r="112" spans="1:7" ht="13.5">
      <c r="A112" s="7"/>
      <c r="B112" s="8"/>
      <c r="C112" s="6"/>
      <c r="D112" s="6"/>
      <c r="E112" s="6"/>
      <c r="F112" s="6"/>
      <c r="G112" s="6"/>
    </row>
    <row r="113" spans="1:7" ht="13.5">
      <c r="A113" s="7"/>
      <c r="B113" s="8"/>
      <c r="C113" s="6"/>
      <c r="D113" s="6"/>
      <c r="E113" s="6"/>
      <c r="F113" s="6"/>
      <c r="G113" s="6"/>
    </row>
    <row r="114" spans="1:7" ht="13.5">
      <c r="A114" s="7"/>
      <c r="B114" s="8"/>
      <c r="C114" s="6"/>
      <c r="D114" s="6"/>
      <c r="E114" s="6"/>
      <c r="F114" s="6"/>
      <c r="G114" s="6"/>
    </row>
    <row r="115" spans="1:7" ht="13.5">
      <c r="A115" s="7"/>
      <c r="B115" s="8"/>
      <c r="C115" s="6"/>
      <c r="D115" s="6"/>
      <c r="E115" s="6"/>
      <c r="F115" s="6"/>
      <c r="G115" s="6"/>
    </row>
    <row r="116" spans="1:7" ht="13.5">
      <c r="A116" s="7"/>
      <c r="B116" s="8"/>
      <c r="C116" s="6"/>
      <c r="D116" s="6"/>
      <c r="E116" s="6"/>
      <c r="F116" s="6"/>
      <c r="G116" s="6"/>
    </row>
    <row r="117" spans="1:7" ht="13.5">
      <c r="A117" s="7"/>
      <c r="B117" s="8"/>
      <c r="C117" s="6"/>
      <c r="D117" s="6"/>
      <c r="E117" s="6"/>
      <c r="F117" s="6"/>
      <c r="G117" s="6"/>
    </row>
    <row r="118" spans="1:7" ht="13.5">
      <c r="A118" s="7"/>
      <c r="B118" s="8"/>
      <c r="C118" s="6"/>
      <c r="D118" s="6"/>
      <c r="E118" s="6"/>
      <c r="F118" s="6"/>
      <c r="G118" s="6"/>
    </row>
    <row r="119" spans="1:7" ht="13.5">
      <c r="A119" s="7"/>
      <c r="B119" s="8"/>
      <c r="C119" s="6"/>
      <c r="D119" s="6"/>
      <c r="E119" s="6"/>
      <c r="F119" s="6"/>
      <c r="G119" s="6"/>
    </row>
    <row r="120" spans="1:7" ht="13.5">
      <c r="A120" s="7"/>
      <c r="B120" s="8"/>
      <c r="C120" s="6"/>
      <c r="D120" s="6"/>
      <c r="E120" s="6"/>
      <c r="F120" s="6"/>
      <c r="G120" s="6"/>
    </row>
    <row r="121" spans="1:7" ht="13.5">
      <c r="A121" s="7"/>
      <c r="B121" s="8"/>
      <c r="C121" s="6"/>
      <c r="D121" s="6"/>
      <c r="E121" s="6"/>
      <c r="F121" s="6"/>
      <c r="G121" s="6"/>
    </row>
    <row r="122" spans="1:7" ht="13.5">
      <c r="A122" s="7"/>
      <c r="B122" s="8"/>
      <c r="C122" s="6"/>
      <c r="D122" s="6"/>
      <c r="E122" s="6"/>
      <c r="F122" s="6"/>
      <c r="G122" s="6"/>
    </row>
    <row r="123" spans="1:7" ht="13.5">
      <c r="A123" s="7"/>
      <c r="B123" s="8"/>
      <c r="C123" s="6"/>
      <c r="D123" s="6"/>
      <c r="E123" s="6"/>
      <c r="F123" s="6"/>
      <c r="G123" s="6"/>
    </row>
    <row r="124" spans="1:7" ht="13.5">
      <c r="A124" s="7"/>
      <c r="B124" s="8"/>
      <c r="C124" s="6"/>
      <c r="D124" s="6"/>
      <c r="E124" s="6"/>
      <c r="F124" s="6"/>
      <c r="G124" s="6"/>
    </row>
    <row r="125" spans="1:7" ht="13.5">
      <c r="A125" s="7"/>
      <c r="B125" s="8"/>
      <c r="C125" s="6"/>
      <c r="D125" s="6"/>
      <c r="E125" s="6"/>
      <c r="F125" s="6"/>
      <c r="G125" s="6"/>
    </row>
    <row r="126" spans="1:7" ht="13.5">
      <c r="A126" s="7"/>
      <c r="B126" s="8"/>
      <c r="C126" s="6"/>
      <c r="D126" s="6"/>
      <c r="E126" s="6"/>
      <c r="F126" s="6"/>
      <c r="G126" s="6"/>
    </row>
    <row r="127" spans="1:7" ht="13.5">
      <c r="A127" s="7"/>
      <c r="B127" s="8"/>
      <c r="C127" s="6"/>
      <c r="D127" s="6"/>
      <c r="E127" s="6"/>
      <c r="F127" s="6"/>
      <c r="G127" s="6"/>
    </row>
    <row r="128" spans="1:7" ht="13.5">
      <c r="A128" s="7"/>
      <c r="B128" s="8"/>
      <c r="C128" s="6"/>
      <c r="D128" s="6"/>
      <c r="E128" s="6"/>
      <c r="F128" s="6"/>
      <c r="G128" s="6"/>
    </row>
    <row r="129" spans="1:7" ht="13.5">
      <c r="A129" s="7"/>
      <c r="B129" s="8"/>
      <c r="C129" s="6"/>
      <c r="D129" s="6"/>
      <c r="E129" s="6"/>
      <c r="F129" s="6"/>
      <c r="G129" s="6"/>
    </row>
    <row r="130" spans="1:7" ht="13.5">
      <c r="A130" s="7"/>
      <c r="B130" s="8"/>
      <c r="C130" s="6"/>
      <c r="D130" s="6"/>
      <c r="E130" s="6"/>
      <c r="F130" s="6"/>
      <c r="G130" s="6"/>
    </row>
    <row r="131" spans="1:7" ht="13.5">
      <c r="A131" s="7"/>
      <c r="B131" s="8"/>
      <c r="C131" s="6"/>
      <c r="D131" s="6"/>
      <c r="E131" s="6"/>
      <c r="F131" s="6"/>
      <c r="G131" s="6"/>
    </row>
    <row r="132" spans="1:7" ht="13.5">
      <c r="A132" s="7"/>
      <c r="B132" s="8"/>
      <c r="C132" s="6"/>
      <c r="D132" s="6"/>
      <c r="E132" s="6"/>
      <c r="F132" s="6"/>
      <c r="G132" s="6"/>
    </row>
    <row r="133" spans="1:7" ht="13.5">
      <c r="A133" s="7"/>
      <c r="B133" s="8"/>
      <c r="C133" s="6"/>
      <c r="D133" s="6"/>
      <c r="E133" s="6"/>
      <c r="F133" s="6"/>
      <c r="G133" s="6"/>
    </row>
    <row r="134" spans="1:7" ht="13.5">
      <c r="A134" s="7"/>
      <c r="B134" s="8"/>
      <c r="C134" s="6"/>
      <c r="D134" s="6"/>
      <c r="E134" s="6"/>
      <c r="F134" s="6"/>
      <c r="G134" s="6"/>
    </row>
    <row r="135" spans="1:7" ht="13.5">
      <c r="A135" s="7"/>
      <c r="B135" s="8"/>
      <c r="C135" s="6"/>
      <c r="D135" s="6"/>
      <c r="E135" s="6"/>
      <c r="F135" s="6"/>
      <c r="G135" s="6"/>
    </row>
    <row r="136" spans="1:7" ht="13.5">
      <c r="A136" s="7"/>
      <c r="B136" s="8"/>
      <c r="C136" s="6"/>
      <c r="D136" s="6"/>
      <c r="E136" s="6"/>
      <c r="F136" s="6"/>
      <c r="G136" s="6"/>
    </row>
    <row r="137" spans="1:7" ht="13.5">
      <c r="A137" s="7"/>
      <c r="B137" s="8"/>
      <c r="C137" s="6"/>
      <c r="D137" s="6"/>
      <c r="E137" s="6"/>
      <c r="F137" s="6"/>
      <c r="G137" s="6"/>
    </row>
    <row r="138" spans="1:7" ht="13.5">
      <c r="A138" s="7"/>
      <c r="B138" s="8"/>
      <c r="C138" s="6"/>
      <c r="D138" s="6"/>
      <c r="E138" s="6"/>
      <c r="F138" s="6"/>
      <c r="G138" s="6"/>
    </row>
    <row r="139" spans="1:7" ht="13.5">
      <c r="A139" s="7"/>
      <c r="B139" s="8"/>
      <c r="C139" s="6"/>
      <c r="D139" s="6"/>
      <c r="E139" s="6"/>
      <c r="F139" s="6"/>
      <c r="G139" s="6"/>
    </row>
    <row r="140" spans="1:7" ht="13.5">
      <c r="A140" s="7"/>
      <c r="B140" s="8"/>
      <c r="C140" s="6"/>
      <c r="D140" s="6"/>
      <c r="E140" s="6"/>
      <c r="F140" s="6"/>
      <c r="G140" s="6"/>
    </row>
    <row r="141" spans="1:7" ht="13.5">
      <c r="A141" s="7"/>
      <c r="B141" s="8"/>
      <c r="C141" s="6"/>
      <c r="D141" s="6"/>
      <c r="E141" s="6"/>
      <c r="F141" s="6"/>
      <c r="G141" s="6"/>
    </row>
    <row r="142" spans="1:7" ht="13.5">
      <c r="A142" s="7"/>
      <c r="B142" s="8"/>
      <c r="C142" s="6"/>
      <c r="D142" s="6"/>
      <c r="E142" s="6"/>
      <c r="F142" s="6"/>
      <c r="G142" s="6"/>
    </row>
    <row r="143" spans="1:7" ht="13.5">
      <c r="A143" s="7"/>
      <c r="B143" s="8"/>
      <c r="C143" s="6"/>
      <c r="D143" s="6"/>
      <c r="E143" s="6"/>
      <c r="F143" s="6"/>
      <c r="G143" s="6"/>
    </row>
    <row r="144" spans="1:7" ht="13.5">
      <c r="A144" s="7"/>
      <c r="B144" s="8"/>
      <c r="C144" s="6"/>
      <c r="D144" s="6"/>
      <c r="E144" s="6"/>
      <c r="F144" s="6"/>
      <c r="G144" s="6"/>
    </row>
    <row r="145" spans="1:7" ht="13.5">
      <c r="A145" s="7"/>
      <c r="B145" s="8"/>
      <c r="C145" s="6"/>
      <c r="D145" s="6"/>
      <c r="E145" s="6"/>
      <c r="F145" s="6"/>
      <c r="G145" s="6"/>
    </row>
    <row r="146" spans="1:7" ht="13.5">
      <c r="A146" s="7"/>
      <c r="B146" s="8"/>
      <c r="C146" s="6"/>
      <c r="D146" s="6"/>
      <c r="E146" s="6"/>
      <c r="F146" s="6"/>
      <c r="G146" s="6"/>
    </row>
    <row r="147" spans="1:7" ht="13.5">
      <c r="A147" s="7"/>
      <c r="B147" s="8"/>
      <c r="C147" s="6"/>
      <c r="D147" s="6"/>
      <c r="E147" s="6"/>
      <c r="F147" s="6"/>
      <c r="G147" s="6"/>
    </row>
    <row r="148" spans="1:7" ht="13.5">
      <c r="A148" s="7"/>
      <c r="B148" s="8"/>
      <c r="C148" s="6"/>
      <c r="D148" s="6"/>
      <c r="E148" s="6"/>
      <c r="F148" s="6"/>
      <c r="G148" s="6"/>
    </row>
    <row r="149" spans="1:7" ht="13.5">
      <c r="A149" s="7"/>
      <c r="B149" s="8"/>
      <c r="C149" s="6"/>
      <c r="D149" s="6"/>
      <c r="E149" s="6"/>
      <c r="F149" s="6"/>
      <c r="G149" s="6"/>
    </row>
    <row r="150" spans="1:7" ht="13.5">
      <c r="A150" s="7"/>
      <c r="B150" s="8"/>
      <c r="C150" s="6"/>
      <c r="D150" s="6"/>
      <c r="E150" s="6"/>
      <c r="F150" s="6"/>
      <c r="G150" s="6"/>
    </row>
    <row r="151" spans="1:7" ht="13.5">
      <c r="A151" s="7"/>
      <c r="B151" s="8"/>
      <c r="C151" s="6"/>
      <c r="D151" s="6"/>
      <c r="E151" s="6"/>
      <c r="F151" s="6"/>
      <c r="G151" s="6"/>
    </row>
    <row r="152" spans="1:7">
      <c r="C152" s="24"/>
      <c r="D152" s="24"/>
      <c r="E152" s="24"/>
      <c r="F152" s="24"/>
      <c r="G152" s="24"/>
    </row>
    <row r="153" spans="1:7">
      <c r="C153" s="24"/>
      <c r="D153" s="24"/>
      <c r="E153" s="24"/>
      <c r="F153" s="24"/>
      <c r="G153" s="24"/>
    </row>
    <row r="154" spans="1:7">
      <c r="C154" s="24"/>
      <c r="D154" s="24"/>
      <c r="E154" s="24"/>
      <c r="F154" s="24"/>
      <c r="G154" s="24"/>
    </row>
    <row r="155" spans="1:7">
      <c r="C155" s="24"/>
      <c r="D155" s="24"/>
      <c r="E155" s="24"/>
      <c r="F155" s="24"/>
      <c r="G155" s="24"/>
    </row>
    <row r="156" spans="1:7">
      <c r="C156" s="24"/>
      <c r="D156" s="24"/>
      <c r="E156" s="24"/>
      <c r="F156" s="24"/>
      <c r="G156" s="24"/>
    </row>
    <row r="157" spans="1:7">
      <c r="C157" s="24"/>
      <c r="D157" s="24"/>
      <c r="E157" s="24"/>
      <c r="F157" s="24"/>
      <c r="G157" s="24"/>
    </row>
    <row r="158" spans="1:7">
      <c r="C158" s="24"/>
      <c r="D158" s="24"/>
      <c r="E158" s="24"/>
      <c r="F158" s="24"/>
      <c r="G158" s="24"/>
    </row>
    <row r="159" spans="1:7">
      <c r="C159" s="24"/>
      <c r="D159" s="24"/>
      <c r="E159" s="24"/>
      <c r="F159" s="24"/>
      <c r="G159" s="24"/>
    </row>
    <row r="160" spans="1:7">
      <c r="C160" s="24"/>
      <c r="D160" s="24"/>
      <c r="E160" s="24"/>
      <c r="F160" s="24"/>
      <c r="G160" s="24"/>
    </row>
    <row r="161" spans="3:7">
      <c r="C161" s="24"/>
      <c r="D161" s="24"/>
      <c r="E161" s="24"/>
      <c r="F161" s="24"/>
      <c r="G161" s="24"/>
    </row>
    <row r="162" spans="3:7">
      <c r="C162" s="24"/>
      <c r="D162" s="24"/>
      <c r="E162" s="24"/>
      <c r="F162" s="24"/>
      <c r="G162" s="24"/>
    </row>
    <row r="163" spans="3:7">
      <c r="C163" s="24"/>
      <c r="D163" s="24"/>
      <c r="E163" s="24"/>
      <c r="F163" s="24"/>
      <c r="G163" s="24"/>
    </row>
    <row r="164" spans="3:7">
      <c r="C164" s="24"/>
      <c r="D164" s="24"/>
      <c r="E164" s="24"/>
      <c r="F164" s="24"/>
      <c r="G164" s="24"/>
    </row>
    <row r="165" spans="3:7">
      <c r="C165" s="24"/>
      <c r="D165" s="24"/>
      <c r="E165" s="24"/>
      <c r="F165" s="24"/>
      <c r="G165" s="24"/>
    </row>
    <row r="166" spans="3:7">
      <c r="C166" s="24"/>
      <c r="D166" s="24"/>
      <c r="E166" s="24"/>
      <c r="F166" s="24"/>
      <c r="G166" s="24"/>
    </row>
    <row r="167" spans="3:7">
      <c r="C167" s="24"/>
      <c r="D167" s="24"/>
      <c r="E167" s="24"/>
      <c r="F167" s="24"/>
      <c r="G167" s="24"/>
    </row>
    <row r="168" spans="3:7">
      <c r="C168" s="24"/>
      <c r="D168" s="24"/>
      <c r="E168" s="24"/>
      <c r="F168" s="24"/>
      <c r="G168" s="24"/>
    </row>
    <row r="169" spans="3:7">
      <c r="C169" s="24"/>
      <c r="D169" s="24"/>
      <c r="E169" s="24"/>
      <c r="F169" s="24"/>
      <c r="G169" s="24"/>
    </row>
    <row r="170" spans="3:7">
      <c r="C170" s="24"/>
      <c r="D170" s="24"/>
      <c r="E170" s="24"/>
      <c r="F170" s="24"/>
      <c r="G170" s="24"/>
    </row>
    <row r="171" spans="3:7">
      <c r="C171" s="24"/>
      <c r="D171" s="24"/>
      <c r="E171" s="24"/>
      <c r="F171" s="24"/>
      <c r="G171" s="24"/>
    </row>
    <row r="172" spans="3:7">
      <c r="C172" s="24"/>
      <c r="D172" s="24"/>
      <c r="E172" s="24"/>
      <c r="F172" s="24"/>
      <c r="G172" s="24"/>
    </row>
    <row r="173" spans="3:7">
      <c r="C173" s="24"/>
      <c r="D173" s="24"/>
      <c r="E173" s="24"/>
      <c r="F173" s="24"/>
      <c r="G173" s="24"/>
    </row>
    <row r="174" spans="3:7">
      <c r="C174" s="24"/>
      <c r="D174" s="24"/>
      <c r="E174" s="24"/>
      <c r="F174" s="24"/>
      <c r="G174" s="24"/>
    </row>
    <row r="175" spans="3:7">
      <c r="C175" s="24"/>
      <c r="D175" s="24"/>
      <c r="E175" s="24"/>
      <c r="F175" s="24"/>
      <c r="G175" s="24"/>
    </row>
    <row r="176" spans="3:7">
      <c r="C176" s="24"/>
      <c r="D176" s="24"/>
      <c r="E176" s="24"/>
      <c r="F176" s="24"/>
      <c r="G176" s="24"/>
    </row>
    <row r="177" spans="3:7">
      <c r="C177" s="24"/>
      <c r="D177" s="24"/>
      <c r="E177" s="24"/>
      <c r="F177" s="24"/>
      <c r="G177" s="24"/>
    </row>
    <row r="178" spans="3:7">
      <c r="C178" s="24"/>
      <c r="D178" s="24"/>
      <c r="E178" s="24"/>
      <c r="F178" s="24"/>
      <c r="G178" s="24"/>
    </row>
    <row r="179" spans="3:7">
      <c r="C179" s="24"/>
      <c r="D179" s="24"/>
      <c r="E179" s="24"/>
      <c r="F179" s="24"/>
      <c r="G179" s="24"/>
    </row>
    <row r="180" spans="3:7">
      <c r="C180" s="24"/>
      <c r="D180" s="24"/>
      <c r="E180" s="24"/>
      <c r="F180" s="24"/>
      <c r="G180" s="24"/>
    </row>
    <row r="181" spans="3:7">
      <c r="C181" s="24"/>
      <c r="D181" s="24"/>
      <c r="E181" s="24"/>
      <c r="F181" s="24"/>
      <c r="G181" s="24"/>
    </row>
    <row r="182" spans="3:7">
      <c r="C182" s="24"/>
      <c r="D182" s="24"/>
      <c r="E182" s="24"/>
      <c r="F182" s="24"/>
      <c r="G182" s="24"/>
    </row>
    <row r="183" spans="3:7">
      <c r="C183" s="24"/>
      <c r="D183" s="24"/>
      <c r="E183" s="24"/>
      <c r="F183" s="24"/>
      <c r="G183" s="24"/>
    </row>
    <row r="184" spans="3:7">
      <c r="C184" s="24"/>
      <c r="D184" s="24"/>
      <c r="E184" s="24"/>
      <c r="F184" s="24"/>
      <c r="G184" s="24"/>
    </row>
    <row r="185" spans="3:7">
      <c r="C185" s="24"/>
      <c r="D185" s="24"/>
      <c r="E185" s="24"/>
      <c r="F185" s="24"/>
      <c r="G185" s="24"/>
    </row>
    <row r="186" spans="3:7">
      <c r="C186" s="24"/>
      <c r="D186" s="24"/>
      <c r="E186" s="24"/>
      <c r="F186" s="24"/>
      <c r="G186" s="24"/>
    </row>
    <row r="187" spans="3:7">
      <c r="C187" s="24"/>
      <c r="D187" s="24"/>
      <c r="E187" s="24"/>
      <c r="F187" s="24"/>
      <c r="G187" s="24"/>
    </row>
    <row r="188" spans="3:7">
      <c r="C188" s="24"/>
      <c r="D188" s="24"/>
      <c r="E188" s="24"/>
      <c r="F188" s="24"/>
      <c r="G188" s="24"/>
    </row>
    <row r="189" spans="3:7">
      <c r="C189" s="24"/>
      <c r="D189" s="24"/>
      <c r="E189" s="24"/>
      <c r="F189" s="24"/>
      <c r="G189" s="24"/>
    </row>
    <row r="190" spans="3:7">
      <c r="C190" s="24"/>
      <c r="D190" s="24"/>
      <c r="E190" s="24"/>
      <c r="F190" s="24"/>
      <c r="G190" s="24"/>
    </row>
    <row r="191" spans="3:7">
      <c r="C191" s="24"/>
      <c r="D191" s="24"/>
      <c r="E191" s="24"/>
      <c r="F191" s="24"/>
      <c r="G191" s="24"/>
    </row>
    <row r="192" spans="3:7">
      <c r="C192" s="24"/>
      <c r="D192" s="24"/>
      <c r="E192" s="24"/>
      <c r="F192" s="24"/>
      <c r="G192" s="24"/>
    </row>
    <row r="193" spans="3:7">
      <c r="C193" s="24"/>
      <c r="D193" s="24"/>
      <c r="E193" s="24"/>
      <c r="F193" s="24"/>
      <c r="G193" s="24"/>
    </row>
    <row r="194" spans="3:7">
      <c r="C194" s="24"/>
      <c r="D194" s="24"/>
      <c r="E194" s="24"/>
      <c r="F194" s="24"/>
      <c r="G194" s="24"/>
    </row>
    <row r="195" spans="3:7">
      <c r="C195" s="24"/>
      <c r="D195" s="24"/>
      <c r="E195" s="24"/>
      <c r="F195" s="24"/>
      <c r="G195" s="24"/>
    </row>
    <row r="196" spans="3:7">
      <c r="C196" s="24"/>
      <c r="D196" s="24"/>
      <c r="E196" s="24"/>
      <c r="F196" s="24"/>
      <c r="G196" s="24"/>
    </row>
    <row r="197" spans="3:7">
      <c r="C197" s="24"/>
      <c r="D197" s="24"/>
      <c r="E197" s="24"/>
      <c r="F197" s="24"/>
      <c r="G197" s="24"/>
    </row>
    <row r="198" spans="3:7">
      <c r="C198" s="24"/>
      <c r="D198" s="24"/>
      <c r="E198" s="24"/>
      <c r="F198" s="24"/>
      <c r="G198" s="24"/>
    </row>
    <row r="199" spans="3:7">
      <c r="C199" s="24"/>
      <c r="D199" s="24"/>
      <c r="E199" s="24"/>
      <c r="F199" s="24"/>
      <c r="G199" s="24"/>
    </row>
    <row r="200" spans="3:7">
      <c r="C200" s="24"/>
      <c r="D200" s="24"/>
      <c r="E200" s="24"/>
      <c r="F200" s="24"/>
      <c r="G200" s="24"/>
    </row>
    <row r="201" spans="3:7">
      <c r="C201" s="24"/>
      <c r="D201" s="24"/>
      <c r="E201" s="24"/>
      <c r="F201" s="24"/>
      <c r="G201" s="24"/>
    </row>
    <row r="202" spans="3:7">
      <c r="C202" s="24"/>
      <c r="D202" s="24"/>
      <c r="E202" s="24"/>
      <c r="F202" s="24"/>
      <c r="G202" s="24"/>
    </row>
    <row r="203" spans="3:7">
      <c r="C203" s="24"/>
      <c r="D203" s="24"/>
      <c r="E203" s="24"/>
      <c r="F203" s="24"/>
      <c r="G203" s="24"/>
    </row>
    <row r="204" spans="3:7">
      <c r="C204" s="24"/>
      <c r="D204" s="24"/>
      <c r="E204" s="24"/>
      <c r="F204" s="24"/>
      <c r="G204" s="24"/>
    </row>
    <row r="205" spans="3:7">
      <c r="C205" s="24"/>
      <c r="D205" s="24"/>
      <c r="E205" s="24"/>
      <c r="F205" s="24"/>
      <c r="G205" s="24"/>
    </row>
    <row r="206" spans="3:7">
      <c r="C206" s="24"/>
      <c r="D206" s="24"/>
      <c r="E206" s="24"/>
      <c r="F206" s="24"/>
      <c r="G206" s="24"/>
    </row>
    <row r="207" spans="3:7">
      <c r="C207" s="24"/>
      <c r="D207" s="24"/>
      <c r="E207" s="24"/>
      <c r="F207" s="24"/>
      <c r="G207" s="24"/>
    </row>
    <row r="208" spans="3:7">
      <c r="C208" s="24"/>
      <c r="D208" s="24"/>
      <c r="E208" s="24"/>
      <c r="F208" s="24"/>
      <c r="G208" s="24"/>
    </row>
    <row r="209" spans="3:7">
      <c r="C209" s="24"/>
      <c r="D209" s="24"/>
      <c r="E209" s="24"/>
      <c r="F209" s="24"/>
      <c r="G209" s="24"/>
    </row>
    <row r="210" spans="3:7">
      <c r="C210" s="24"/>
      <c r="D210" s="24"/>
      <c r="E210" s="24"/>
      <c r="F210" s="24"/>
      <c r="G210" s="24"/>
    </row>
    <row r="211" spans="3:7">
      <c r="C211" s="24"/>
      <c r="D211" s="24"/>
      <c r="E211" s="24"/>
      <c r="F211" s="24"/>
      <c r="G211" s="24"/>
    </row>
    <row r="212" spans="3:7">
      <c r="C212" s="24"/>
      <c r="D212" s="24"/>
      <c r="E212" s="24"/>
      <c r="F212" s="24"/>
      <c r="G212" s="24"/>
    </row>
    <row r="213" spans="3:7">
      <c r="C213" s="24"/>
      <c r="D213" s="24"/>
      <c r="E213" s="24"/>
      <c r="F213" s="24"/>
      <c r="G213" s="24"/>
    </row>
    <row r="214" spans="3:7">
      <c r="C214" s="24"/>
      <c r="D214" s="24"/>
      <c r="E214" s="24"/>
      <c r="F214" s="24"/>
      <c r="G214" s="24"/>
    </row>
    <row r="215" spans="3:7">
      <c r="C215" s="24"/>
      <c r="D215" s="24"/>
      <c r="E215" s="24"/>
      <c r="F215" s="24"/>
      <c r="G215" s="24"/>
    </row>
    <row r="216" spans="3:7">
      <c r="C216" s="24"/>
      <c r="D216" s="24"/>
      <c r="E216" s="24"/>
      <c r="F216" s="24"/>
      <c r="G216" s="24"/>
    </row>
    <row r="217" spans="3:7">
      <c r="C217" s="24"/>
      <c r="D217" s="24"/>
      <c r="E217" s="24"/>
      <c r="F217" s="24"/>
      <c r="G217" s="24"/>
    </row>
    <row r="218" spans="3:7">
      <c r="C218" s="24"/>
      <c r="D218" s="24"/>
      <c r="E218" s="24"/>
      <c r="F218" s="24"/>
      <c r="G218" s="24"/>
    </row>
    <row r="219" spans="3:7">
      <c r="C219" s="24"/>
      <c r="D219" s="24"/>
      <c r="E219" s="24"/>
      <c r="F219" s="24"/>
      <c r="G219" s="24"/>
    </row>
    <row r="220" spans="3:7">
      <c r="C220" s="24"/>
      <c r="D220" s="24"/>
      <c r="E220" s="24"/>
      <c r="F220" s="24"/>
      <c r="G220" s="24"/>
    </row>
    <row r="221" spans="3:7">
      <c r="C221" s="24"/>
      <c r="D221" s="24"/>
      <c r="E221" s="24"/>
      <c r="F221" s="24"/>
      <c r="G221" s="24"/>
    </row>
    <row r="222" spans="3:7">
      <c r="C222" s="24"/>
      <c r="D222" s="24"/>
      <c r="E222" s="24"/>
      <c r="F222" s="24"/>
      <c r="G222" s="24"/>
    </row>
  </sheetData>
  <mergeCells count="9">
    <mergeCell ref="A1:G1"/>
    <mergeCell ref="A2:G2"/>
    <mergeCell ref="A3:G3"/>
    <mergeCell ref="B5:B7"/>
    <mergeCell ref="C5:G5"/>
    <mergeCell ref="C6:D7"/>
    <mergeCell ref="E6:E7"/>
    <mergeCell ref="F6:F7"/>
    <mergeCell ref="G6:G7"/>
  </mergeCells>
  <printOptions horizontalCentered="1"/>
  <pageMargins left="0.39370078740157483" right="0.39370078740157483" top="0.39370078740157483" bottom="0.39370078740157483" header="0" footer="0"/>
  <pageSetup scale="98" fitToHeight="1000" orientation="landscape" r:id="rId1"/>
  <headerFooter alignWithMargins="0">
    <oddFooter>&amp;L&amp;8&amp;D&amp;R&amp;8&amp;P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H153"/>
  <sheetViews>
    <sheetView view="pageBreakPreview" zoomScaleNormal="100" zoomScaleSheetLayoutView="100" workbookViewId="0">
      <selection sqref="A1:H1"/>
    </sheetView>
  </sheetViews>
  <sheetFormatPr baseColWidth="10" defaultColWidth="11.42578125" defaultRowHeight="12"/>
  <cols>
    <col min="1" max="1" width="2.28515625" style="61" customWidth="1"/>
    <col min="2" max="2" width="47.28515625" style="61" customWidth="1"/>
    <col min="3" max="3" width="13.85546875" style="61" customWidth="1"/>
    <col min="4" max="4" width="0.85546875" style="61" customWidth="1"/>
    <col min="5" max="5" width="14.5703125" style="61" customWidth="1"/>
    <col min="6" max="6" width="14.85546875" style="61" customWidth="1"/>
    <col min="7" max="7" width="9.28515625" style="61" customWidth="1"/>
    <col min="8" max="8" width="15.7109375" style="61" customWidth="1"/>
    <col min="9" max="16384" width="11.42578125" style="61"/>
  </cols>
  <sheetData>
    <row r="1" spans="1:8">
      <c r="A1" s="371" t="s">
        <v>13</v>
      </c>
      <c r="B1" s="371"/>
      <c r="C1" s="371"/>
      <c r="D1" s="371"/>
      <c r="E1" s="371"/>
      <c r="F1" s="371"/>
      <c r="G1" s="371"/>
      <c r="H1" s="371"/>
    </row>
    <row r="2" spans="1:8">
      <c r="A2" s="371" t="s">
        <v>186</v>
      </c>
      <c r="B2" s="371"/>
      <c r="C2" s="371"/>
      <c r="D2" s="371"/>
      <c r="E2" s="371"/>
      <c r="F2" s="371"/>
      <c r="G2" s="371"/>
      <c r="H2" s="371"/>
    </row>
    <row r="3" spans="1:8">
      <c r="A3" s="372" t="s">
        <v>0</v>
      </c>
      <c r="B3" s="372"/>
      <c r="C3" s="372"/>
      <c r="D3" s="372"/>
      <c r="E3" s="372"/>
      <c r="F3" s="372"/>
      <c r="G3" s="372"/>
      <c r="H3" s="372"/>
    </row>
    <row r="4" spans="1:8">
      <c r="A4" s="373" t="s">
        <v>8</v>
      </c>
      <c r="B4" s="373"/>
      <c r="C4" s="376" t="s">
        <v>4</v>
      </c>
      <c r="D4" s="376"/>
      <c r="E4" s="376"/>
      <c r="F4" s="376"/>
      <c r="G4" s="376"/>
      <c r="H4" s="376"/>
    </row>
    <row r="5" spans="1:8" ht="12.75" customHeight="1">
      <c r="A5" s="374"/>
      <c r="B5" s="374"/>
      <c r="C5" s="377" t="s">
        <v>187</v>
      </c>
      <c r="D5" s="377"/>
      <c r="E5" s="377" t="s">
        <v>1282</v>
      </c>
      <c r="F5" s="377" t="s">
        <v>32</v>
      </c>
      <c r="G5" s="377" t="s">
        <v>1283</v>
      </c>
      <c r="H5" s="377" t="s">
        <v>5</v>
      </c>
    </row>
    <row r="6" spans="1:8">
      <c r="A6" s="375"/>
      <c r="B6" s="375"/>
      <c r="C6" s="378"/>
      <c r="D6" s="378"/>
      <c r="E6" s="378"/>
      <c r="F6" s="378"/>
      <c r="G6" s="378"/>
      <c r="H6" s="378"/>
    </row>
    <row r="7" spans="1:8" s="62" customFormat="1" ht="14.1" customHeight="1">
      <c r="A7" s="80"/>
      <c r="B7" s="51"/>
      <c r="C7" s="50"/>
      <c r="D7" s="51"/>
      <c r="E7" s="50"/>
      <c r="F7" s="50"/>
      <c r="G7" s="50"/>
      <c r="H7" s="191"/>
    </row>
    <row r="8" spans="1:8" s="60" customFormat="1">
      <c r="A8" s="75"/>
      <c r="B8" s="76" t="s">
        <v>6</v>
      </c>
      <c r="C8" s="77">
        <f>SUM(C10:C152)/2</f>
        <v>5294989854.2300014</v>
      </c>
      <c r="D8" s="78"/>
      <c r="E8" s="81">
        <f t="shared" ref="E8:H8" si="0">SUM(E10:E152)/2</f>
        <v>6810444905.8699999</v>
      </c>
      <c r="F8" s="81">
        <f t="shared" si="0"/>
        <v>4603076555.9499998</v>
      </c>
      <c r="G8" s="125">
        <f>F8/E8*100</f>
        <v>67.588485327626032</v>
      </c>
      <c r="H8" s="81">
        <f t="shared" si="0"/>
        <v>2207368349.9200001</v>
      </c>
    </row>
    <row r="9" spans="1:8" s="60" customFormat="1">
      <c r="A9" s="71"/>
      <c r="B9" s="72"/>
      <c r="C9" s="73"/>
      <c r="D9" s="74"/>
      <c r="E9" s="82"/>
      <c r="F9" s="82"/>
      <c r="G9" s="82"/>
      <c r="H9" s="82"/>
    </row>
    <row r="10" spans="1:8" s="60" customFormat="1" ht="12.75">
      <c r="A10" s="86"/>
      <c r="B10" s="27" t="s">
        <v>40</v>
      </c>
      <c r="C10" s="52">
        <f>SUM(C11)</f>
        <v>21000000</v>
      </c>
      <c r="D10" s="53"/>
      <c r="E10" s="52">
        <f>SUM(E11)</f>
        <v>37980000</v>
      </c>
      <c r="F10" s="52">
        <f>SUM(F11)</f>
        <v>17186932</v>
      </c>
      <c r="G10" s="120">
        <f>F10/E10*100</f>
        <v>45.252585571353343</v>
      </c>
      <c r="H10" s="83">
        <f>SUM(H11)</f>
        <v>20793068</v>
      </c>
    </row>
    <row r="11" spans="1:8" s="60" customFormat="1" ht="12.75">
      <c r="A11" s="54"/>
      <c r="B11" s="84" t="s">
        <v>834</v>
      </c>
      <c r="C11" s="55">
        <v>21000000</v>
      </c>
      <c r="D11" s="56"/>
      <c r="E11" s="59">
        <v>37980000</v>
      </c>
      <c r="F11" s="59">
        <v>17186932</v>
      </c>
      <c r="G11" s="95">
        <f t="shared" ref="G11:G73" si="1">F11/E11*100</f>
        <v>45.252585571353343</v>
      </c>
      <c r="H11" s="59">
        <f>E11-F11</f>
        <v>20793068</v>
      </c>
    </row>
    <row r="12" spans="1:8" s="60" customFormat="1" ht="12.75">
      <c r="A12" s="54"/>
      <c r="B12" s="37"/>
      <c r="C12" s="55"/>
      <c r="D12" s="56"/>
      <c r="E12" s="59"/>
      <c r="F12" s="59"/>
      <c r="G12" s="95"/>
      <c r="H12" s="59"/>
    </row>
    <row r="13" spans="1:8" s="60" customFormat="1" ht="12.75">
      <c r="A13" s="86"/>
      <c r="B13" s="27" t="s">
        <v>13</v>
      </c>
      <c r="C13" s="52">
        <f>SUM(C14:C15)</f>
        <v>6637562.9700000007</v>
      </c>
      <c r="D13" s="53"/>
      <c r="E13" s="52">
        <f>SUM(E14:E15)</f>
        <v>6637562.9700000007</v>
      </c>
      <c r="F13" s="52">
        <f>SUM(F14:F15)</f>
        <v>6637562.9700000007</v>
      </c>
      <c r="G13" s="120">
        <f t="shared" si="1"/>
        <v>100</v>
      </c>
      <c r="H13" s="83">
        <f>SUM(H14:H15)</f>
        <v>0</v>
      </c>
    </row>
    <row r="14" spans="1:8" s="60" customFormat="1" ht="12.75">
      <c r="A14" s="54"/>
      <c r="B14" s="84" t="s">
        <v>834</v>
      </c>
      <c r="C14" s="55">
        <v>3500000</v>
      </c>
      <c r="D14" s="56"/>
      <c r="E14" s="59">
        <v>3500000</v>
      </c>
      <c r="F14" s="59">
        <v>3500000</v>
      </c>
      <c r="G14" s="95">
        <f t="shared" si="1"/>
        <v>100</v>
      </c>
      <c r="H14" s="59">
        <f>E14-F14</f>
        <v>0</v>
      </c>
    </row>
    <row r="15" spans="1:8" s="60" customFormat="1" ht="12.75">
      <c r="A15" s="54"/>
      <c r="B15" s="84" t="s">
        <v>835</v>
      </c>
      <c r="C15" s="55">
        <v>3137562.97</v>
      </c>
      <c r="D15" s="56"/>
      <c r="E15" s="59">
        <v>3137562.97</v>
      </c>
      <c r="F15" s="59">
        <v>3137562.97</v>
      </c>
      <c r="G15" s="95">
        <f t="shared" si="1"/>
        <v>100</v>
      </c>
      <c r="H15" s="59">
        <f>E15-F15</f>
        <v>0</v>
      </c>
    </row>
    <row r="16" spans="1:8" s="60" customFormat="1" ht="12.75">
      <c r="A16" s="54"/>
      <c r="B16" s="37"/>
      <c r="C16" s="55"/>
      <c r="D16" s="56"/>
      <c r="E16" s="59"/>
      <c r="F16" s="59"/>
      <c r="G16" s="95"/>
      <c r="H16" s="59"/>
    </row>
    <row r="17" spans="1:8" s="60" customFormat="1" ht="12.75">
      <c r="A17" s="86"/>
      <c r="B17" s="27" t="s">
        <v>70</v>
      </c>
      <c r="C17" s="52">
        <f>SUM(C18:C19)</f>
        <v>2500000</v>
      </c>
      <c r="D17" s="53"/>
      <c r="E17" s="52">
        <f>SUM(E18:E19)</f>
        <v>1105867840</v>
      </c>
      <c r="F17" s="52">
        <f>SUM(F18:F19)</f>
        <v>1103367840</v>
      </c>
      <c r="G17" s="120">
        <f t="shared" si="1"/>
        <v>99.773933203446802</v>
      </c>
      <c r="H17" s="83">
        <f>SUM(H18:H19)</f>
        <v>2500000</v>
      </c>
    </row>
    <row r="18" spans="1:8" s="60" customFormat="1" ht="12.75">
      <c r="A18" s="54"/>
      <c r="B18" s="84" t="s">
        <v>834</v>
      </c>
      <c r="C18" s="55">
        <v>2500000</v>
      </c>
      <c r="D18" s="56"/>
      <c r="E18" s="59">
        <v>19900000</v>
      </c>
      <c r="F18" s="59">
        <v>17400000</v>
      </c>
      <c r="G18" s="95">
        <f t="shared" si="1"/>
        <v>87.437185929648237</v>
      </c>
      <c r="H18" s="59">
        <f>E18-F18</f>
        <v>2500000</v>
      </c>
    </row>
    <row r="19" spans="1:8" s="60" customFormat="1" ht="12.75">
      <c r="A19" s="54"/>
      <c r="B19" s="84" t="s">
        <v>30</v>
      </c>
      <c r="C19" s="55">
        <v>0</v>
      </c>
      <c r="D19" s="56"/>
      <c r="E19" s="59">
        <f>1084500000+1467840</f>
        <v>1085967840</v>
      </c>
      <c r="F19" s="59">
        <f>1084500000+1467840</f>
        <v>1085967840</v>
      </c>
      <c r="G19" s="95">
        <f t="shared" si="1"/>
        <v>100</v>
      </c>
      <c r="H19" s="59">
        <f>E19-F19</f>
        <v>0</v>
      </c>
    </row>
    <row r="20" spans="1:8" s="60" customFormat="1" ht="12.75">
      <c r="A20" s="54"/>
      <c r="B20" s="37"/>
      <c r="C20" s="55"/>
      <c r="D20" s="56"/>
      <c r="E20" s="59"/>
      <c r="F20" s="59"/>
      <c r="G20" s="95"/>
      <c r="H20" s="59"/>
    </row>
    <row r="21" spans="1:8" s="60" customFormat="1" ht="12.75">
      <c r="A21" s="87"/>
      <c r="B21" s="27" t="s">
        <v>95</v>
      </c>
      <c r="C21" s="52">
        <f>SUM(C22:C23)</f>
        <v>598941309.01999998</v>
      </c>
      <c r="D21" s="53"/>
      <c r="E21" s="52">
        <f>SUM(E22:E23)</f>
        <v>598941309.01999998</v>
      </c>
      <c r="F21" s="52">
        <f>SUM(F22:F23)</f>
        <v>24005555.560000002</v>
      </c>
      <c r="G21" s="120">
        <f t="shared" si="1"/>
        <v>4.007997978846773</v>
      </c>
      <c r="H21" s="83">
        <f>SUM(H22:H23)</f>
        <v>574935753.46000004</v>
      </c>
    </row>
    <row r="22" spans="1:8" s="60" customFormat="1" ht="12.75">
      <c r="A22" s="57"/>
      <c r="B22" s="84" t="s">
        <v>834</v>
      </c>
      <c r="C22" s="55">
        <v>444628100</v>
      </c>
      <c r="D22" s="56"/>
      <c r="E22" s="59">
        <v>444628100</v>
      </c>
      <c r="F22" s="59">
        <v>24005555.560000002</v>
      </c>
      <c r="G22" s="95">
        <f t="shared" si="1"/>
        <v>5.3990189913772886</v>
      </c>
      <c r="H22" s="59">
        <f>E22-F22</f>
        <v>420622544.44</v>
      </c>
    </row>
    <row r="23" spans="1:8" s="60" customFormat="1" ht="12.75">
      <c r="A23" s="57"/>
      <c r="B23" s="84" t="s">
        <v>835</v>
      </c>
      <c r="C23" s="55">
        <v>154313209.01999998</v>
      </c>
      <c r="D23" s="56"/>
      <c r="E23" s="59">
        <v>154313209.01999998</v>
      </c>
      <c r="F23" s="59">
        <v>0</v>
      </c>
      <c r="G23" s="95">
        <f t="shared" si="1"/>
        <v>0</v>
      </c>
      <c r="H23" s="59">
        <f>E23-F23</f>
        <v>154313209.01999998</v>
      </c>
    </row>
    <row r="24" spans="1:8" s="60" customFormat="1" ht="12.75">
      <c r="A24" s="57"/>
      <c r="B24" s="37"/>
      <c r="C24" s="55"/>
      <c r="D24" s="56"/>
      <c r="E24" s="59"/>
      <c r="F24" s="59"/>
      <c r="G24" s="95"/>
      <c r="H24" s="59"/>
    </row>
    <row r="25" spans="1:8" s="60" customFormat="1" ht="25.5">
      <c r="A25" s="86"/>
      <c r="B25" s="27" t="s">
        <v>53</v>
      </c>
      <c r="C25" s="52">
        <f>SUM(C26:C29)</f>
        <v>792584227.94000006</v>
      </c>
      <c r="D25" s="53"/>
      <c r="E25" s="52">
        <f>SUM(E26:E29)</f>
        <v>812584227.94000006</v>
      </c>
      <c r="F25" s="52">
        <f>SUM(F26:F29)</f>
        <v>319370103.75</v>
      </c>
      <c r="G25" s="120">
        <f t="shared" si="1"/>
        <v>39.303015339055015</v>
      </c>
      <c r="H25" s="83">
        <f>SUM(H26:H29)</f>
        <v>493214124.19</v>
      </c>
    </row>
    <row r="26" spans="1:8" s="60" customFormat="1" ht="12.75">
      <c r="A26" s="54"/>
      <c r="B26" s="84" t="s">
        <v>834</v>
      </c>
      <c r="C26" s="55">
        <v>50000000</v>
      </c>
      <c r="D26" s="56"/>
      <c r="E26" s="59">
        <v>70000000</v>
      </c>
      <c r="F26" s="59">
        <v>50000000</v>
      </c>
      <c r="G26" s="95">
        <f t="shared" si="1"/>
        <v>71.428571428571431</v>
      </c>
      <c r="H26" s="59">
        <f>E26-F26</f>
        <v>20000000</v>
      </c>
    </row>
    <row r="27" spans="1:8" s="60" customFormat="1" ht="12.75">
      <c r="A27" s="54"/>
      <c r="B27" s="84" t="s">
        <v>835</v>
      </c>
      <c r="C27" s="55">
        <v>120607104.92999999</v>
      </c>
      <c r="D27" s="56"/>
      <c r="E27" s="59">
        <v>120607104.92999999</v>
      </c>
      <c r="F27" s="59">
        <v>0</v>
      </c>
      <c r="G27" s="95">
        <f t="shared" si="1"/>
        <v>0</v>
      </c>
      <c r="H27" s="59">
        <f>E27-F27</f>
        <v>120607104.92999999</v>
      </c>
    </row>
    <row r="28" spans="1:8" s="60" customFormat="1" ht="12.75">
      <c r="A28" s="54"/>
      <c r="B28" s="84" t="s">
        <v>836</v>
      </c>
      <c r="C28" s="55">
        <v>621977123.00999999</v>
      </c>
      <c r="D28" s="56"/>
      <c r="E28" s="59">
        <v>621977123.00999999</v>
      </c>
      <c r="F28" s="59">
        <v>269370103.75</v>
      </c>
      <c r="G28" s="95">
        <f t="shared" si="1"/>
        <v>43.308683516591195</v>
      </c>
      <c r="H28" s="59">
        <f>E28-F28</f>
        <v>352607019.25999999</v>
      </c>
    </row>
    <row r="29" spans="1:8" s="60" customFormat="1" ht="12.75">
      <c r="A29" s="54"/>
      <c r="B29" s="84" t="s">
        <v>30</v>
      </c>
      <c r="C29" s="55">
        <v>0</v>
      </c>
      <c r="D29" s="56"/>
      <c r="E29" s="59">
        <v>0</v>
      </c>
      <c r="F29" s="59">
        <v>0</v>
      </c>
      <c r="G29" s="95">
        <v>0</v>
      </c>
      <c r="H29" s="59">
        <f>E29-F29</f>
        <v>0</v>
      </c>
    </row>
    <row r="30" spans="1:8" s="60" customFormat="1" ht="12.75">
      <c r="A30" s="54"/>
      <c r="B30" s="37"/>
      <c r="C30" s="55"/>
      <c r="D30" s="56"/>
      <c r="E30" s="59"/>
      <c r="F30" s="59"/>
      <c r="G30" s="95"/>
      <c r="H30" s="59"/>
    </row>
    <row r="31" spans="1:8" s="60" customFormat="1" ht="12.75">
      <c r="A31" s="86"/>
      <c r="B31" s="27" t="s">
        <v>58</v>
      </c>
      <c r="C31" s="52">
        <f>SUM(C32:C33)</f>
        <v>299405072</v>
      </c>
      <c r="D31" s="56"/>
      <c r="E31" s="52">
        <f>SUM(E32:E33)</f>
        <v>190518866</v>
      </c>
      <c r="F31" s="52">
        <f>SUM(F32:F33)</f>
        <v>183011220</v>
      </c>
      <c r="G31" s="120">
        <f t="shared" si="1"/>
        <v>96.059368734642788</v>
      </c>
      <c r="H31" s="83">
        <f>SUM(H32:H33)</f>
        <v>7507646</v>
      </c>
    </row>
    <row r="32" spans="1:8" s="60" customFormat="1" ht="12.75">
      <c r="A32" s="54"/>
      <c r="B32" s="84" t="s">
        <v>834</v>
      </c>
      <c r="C32" s="55">
        <v>64000000</v>
      </c>
      <c r="D32" s="56"/>
      <c r="E32" s="59">
        <v>28000000</v>
      </c>
      <c r="F32" s="59">
        <v>28000000</v>
      </c>
      <c r="G32" s="95">
        <f t="shared" si="1"/>
        <v>100</v>
      </c>
      <c r="H32" s="59">
        <f>E32-F32</f>
        <v>0</v>
      </c>
    </row>
    <row r="33" spans="1:8" s="60" customFormat="1" ht="12.75">
      <c r="A33" s="54"/>
      <c r="B33" s="84" t="s">
        <v>837</v>
      </c>
      <c r="C33" s="55">
        <v>235405072</v>
      </c>
      <c r="D33" s="56"/>
      <c r="E33" s="59">
        <v>162518866</v>
      </c>
      <c r="F33" s="59">
        <v>155011220</v>
      </c>
      <c r="G33" s="95">
        <f t="shared" si="1"/>
        <v>95.380446476903174</v>
      </c>
      <c r="H33" s="59">
        <f>E33-F33</f>
        <v>7507646</v>
      </c>
    </row>
    <row r="34" spans="1:8" s="60" customFormat="1" ht="12.75">
      <c r="A34" s="54"/>
      <c r="B34" s="37"/>
      <c r="C34" s="55"/>
      <c r="D34" s="56"/>
      <c r="E34" s="59"/>
      <c r="F34" s="59"/>
      <c r="G34" s="95"/>
      <c r="H34" s="59"/>
    </row>
    <row r="35" spans="1:8" s="60" customFormat="1" ht="12.75">
      <c r="A35" s="54"/>
      <c r="B35" s="27" t="s">
        <v>61</v>
      </c>
      <c r="C35" s="52">
        <f>SUM(C36)</f>
        <v>164500000</v>
      </c>
      <c r="D35" s="56"/>
      <c r="E35" s="52">
        <f>SUM(E36)</f>
        <v>164500000</v>
      </c>
      <c r="F35" s="52">
        <f>SUM(F36)</f>
        <v>42250000</v>
      </c>
      <c r="G35" s="120">
        <f t="shared" si="1"/>
        <v>25.683890577507601</v>
      </c>
      <c r="H35" s="83">
        <f>SUM(H36)</f>
        <v>122250000</v>
      </c>
    </row>
    <row r="36" spans="1:8" s="60" customFormat="1" ht="12.75">
      <c r="A36" s="54"/>
      <c r="B36" s="84" t="s">
        <v>834</v>
      </c>
      <c r="C36" s="55">
        <v>164500000</v>
      </c>
      <c r="D36" s="56"/>
      <c r="E36" s="59">
        <v>164500000</v>
      </c>
      <c r="F36" s="59">
        <v>42250000</v>
      </c>
      <c r="G36" s="95">
        <f t="shared" si="1"/>
        <v>25.683890577507601</v>
      </c>
      <c r="H36" s="59">
        <f>E36-F36</f>
        <v>122250000</v>
      </c>
    </row>
    <row r="37" spans="1:8" s="60" customFormat="1" ht="12.75">
      <c r="A37" s="54"/>
      <c r="B37" s="37"/>
      <c r="C37" s="55"/>
      <c r="D37" s="56"/>
      <c r="E37" s="59"/>
      <c r="F37" s="59"/>
      <c r="G37" s="95"/>
      <c r="H37" s="59"/>
    </row>
    <row r="38" spans="1:8" s="60" customFormat="1" ht="12.75">
      <c r="A38" s="54"/>
      <c r="B38" s="27" t="s">
        <v>62</v>
      </c>
      <c r="C38" s="52">
        <f>SUM(C39)</f>
        <v>19800000</v>
      </c>
      <c r="D38" s="56"/>
      <c r="E38" s="52">
        <f>SUM(E39)</f>
        <v>19800000</v>
      </c>
      <c r="F38" s="52">
        <f>SUM(F39)</f>
        <v>9527800</v>
      </c>
      <c r="G38" s="95">
        <f t="shared" si="1"/>
        <v>48.120202020202015</v>
      </c>
      <c r="H38" s="83">
        <f>SUM(H39)</f>
        <v>10272200</v>
      </c>
    </row>
    <row r="39" spans="1:8" s="60" customFormat="1" ht="12.75">
      <c r="A39" s="54"/>
      <c r="B39" s="84" t="s">
        <v>834</v>
      </c>
      <c r="C39" s="55">
        <v>19800000</v>
      </c>
      <c r="D39" s="56"/>
      <c r="E39" s="59">
        <v>19800000</v>
      </c>
      <c r="F39" s="59">
        <v>9527800</v>
      </c>
      <c r="G39" s="95">
        <f t="shared" si="1"/>
        <v>48.120202020202015</v>
      </c>
      <c r="H39" s="59">
        <f>E39-F39</f>
        <v>10272200</v>
      </c>
    </row>
    <row r="40" spans="1:8" s="60" customFormat="1" ht="12.75">
      <c r="A40" s="54"/>
      <c r="B40" s="37"/>
      <c r="C40" s="55"/>
      <c r="D40" s="56"/>
      <c r="E40" s="59"/>
      <c r="F40" s="59"/>
      <c r="G40" s="95"/>
      <c r="H40" s="59"/>
    </row>
    <row r="41" spans="1:8" s="60" customFormat="1" ht="12.75">
      <c r="A41" s="86"/>
      <c r="B41" s="27" t="s">
        <v>43</v>
      </c>
      <c r="C41" s="52">
        <f>SUM(C42:C43)</f>
        <v>207404286.88</v>
      </c>
      <c r="D41" s="56"/>
      <c r="E41" s="52">
        <f>SUM(E42:E43)</f>
        <v>207404286.88</v>
      </c>
      <c r="F41" s="52">
        <f>SUM(F42:F43)</f>
        <v>207404286.88</v>
      </c>
      <c r="G41" s="120">
        <f t="shared" si="1"/>
        <v>100</v>
      </c>
      <c r="H41" s="83">
        <f>SUM(H42:H43)</f>
        <v>0</v>
      </c>
    </row>
    <row r="42" spans="1:8" s="60" customFormat="1" ht="12.75">
      <c r="A42" s="54"/>
      <c r="B42" s="84" t="s">
        <v>835</v>
      </c>
      <c r="C42" s="55">
        <v>151106665.78</v>
      </c>
      <c r="D42" s="56"/>
      <c r="E42" s="59">
        <v>151106665.78</v>
      </c>
      <c r="F42" s="59">
        <v>151106665.78</v>
      </c>
      <c r="G42" s="95">
        <f t="shared" si="1"/>
        <v>100</v>
      </c>
      <c r="H42" s="59">
        <f>E42-F42</f>
        <v>0</v>
      </c>
    </row>
    <row r="43" spans="1:8" s="60" customFormat="1" ht="12.75">
      <c r="A43" s="54"/>
      <c r="B43" s="84" t="s">
        <v>836</v>
      </c>
      <c r="C43" s="55">
        <v>56297621.100000001</v>
      </c>
      <c r="D43" s="56"/>
      <c r="E43" s="59">
        <v>56297621.100000001</v>
      </c>
      <c r="F43" s="59">
        <v>56297621.100000001</v>
      </c>
      <c r="G43" s="95">
        <f t="shared" si="1"/>
        <v>100</v>
      </c>
      <c r="H43" s="59">
        <f>E43-F43</f>
        <v>0</v>
      </c>
    </row>
    <row r="44" spans="1:8" s="60" customFormat="1" ht="12.75">
      <c r="A44" s="110"/>
      <c r="B44" s="118"/>
      <c r="C44" s="113"/>
      <c r="D44" s="112"/>
      <c r="E44" s="114"/>
      <c r="F44" s="114"/>
      <c r="G44" s="115"/>
      <c r="H44" s="114"/>
    </row>
    <row r="45" spans="1:8" s="60" customFormat="1" ht="12.95" customHeight="1">
      <c r="A45" s="192"/>
      <c r="B45" s="193" t="s">
        <v>48</v>
      </c>
      <c r="C45" s="194">
        <f>SUM(C46)</f>
        <v>43580000</v>
      </c>
      <c r="D45" s="117"/>
      <c r="E45" s="194">
        <f>SUM(E46)</f>
        <v>26600000</v>
      </c>
      <c r="F45" s="194">
        <f>SUM(F46)</f>
        <v>0</v>
      </c>
      <c r="G45" s="195">
        <f t="shared" si="1"/>
        <v>0</v>
      </c>
      <c r="H45" s="196">
        <f>SUM(H46)</f>
        <v>26600000</v>
      </c>
    </row>
    <row r="46" spans="1:8" s="60" customFormat="1" ht="12.95" customHeight="1">
      <c r="A46" s="54"/>
      <c r="B46" s="84" t="s">
        <v>834</v>
      </c>
      <c r="C46" s="55">
        <v>43580000</v>
      </c>
      <c r="D46" s="56"/>
      <c r="E46" s="59">
        <v>26600000</v>
      </c>
      <c r="F46" s="59">
        <v>0</v>
      </c>
      <c r="G46" s="95">
        <f t="shared" si="1"/>
        <v>0</v>
      </c>
      <c r="H46" s="59">
        <f>E46-F46</f>
        <v>26600000</v>
      </c>
    </row>
    <row r="47" spans="1:8" s="60" customFormat="1" ht="12.95" customHeight="1">
      <c r="A47" s="54"/>
      <c r="B47" s="37"/>
      <c r="C47" s="55"/>
      <c r="D47" s="56"/>
      <c r="E47" s="59"/>
      <c r="F47" s="59"/>
      <c r="G47" s="95"/>
      <c r="H47" s="59"/>
    </row>
    <row r="48" spans="1:8" s="60" customFormat="1" ht="12.95" customHeight="1">
      <c r="A48" s="86"/>
      <c r="B48" s="27" t="s">
        <v>47</v>
      </c>
      <c r="C48" s="52">
        <f>SUM(C49)</f>
        <v>95000000</v>
      </c>
      <c r="D48" s="56"/>
      <c r="E48" s="52">
        <f>SUM(E49)</f>
        <v>57600000</v>
      </c>
      <c r="F48" s="52">
        <f>SUM(F49)</f>
        <v>57600000</v>
      </c>
      <c r="G48" s="120">
        <f t="shared" si="1"/>
        <v>100</v>
      </c>
      <c r="H48" s="83">
        <f>SUM(H49)</f>
        <v>0</v>
      </c>
    </row>
    <row r="49" spans="1:8" s="60" customFormat="1" ht="12.95" customHeight="1">
      <c r="A49" s="54"/>
      <c r="B49" s="84" t="s">
        <v>834</v>
      </c>
      <c r="C49" s="55">
        <v>95000000</v>
      </c>
      <c r="D49" s="56"/>
      <c r="E49" s="59">
        <v>57600000</v>
      </c>
      <c r="F49" s="59">
        <v>57600000</v>
      </c>
      <c r="G49" s="95">
        <f t="shared" si="1"/>
        <v>100</v>
      </c>
      <c r="H49" s="59">
        <f>E49-F49</f>
        <v>0</v>
      </c>
    </row>
    <row r="50" spans="1:8" s="60" customFormat="1" ht="12.95" customHeight="1">
      <c r="A50" s="54"/>
      <c r="B50" s="37"/>
      <c r="C50" s="55"/>
      <c r="D50" s="56"/>
      <c r="E50" s="59"/>
      <c r="F50" s="59"/>
      <c r="G50" s="95"/>
      <c r="H50" s="59"/>
    </row>
    <row r="51" spans="1:8" s="60" customFormat="1" ht="25.5">
      <c r="A51" s="86"/>
      <c r="B51" s="27" t="s">
        <v>52</v>
      </c>
      <c r="C51" s="52">
        <f>SUM(C52)</f>
        <v>257033850</v>
      </c>
      <c r="D51" s="56"/>
      <c r="E51" s="52">
        <f>SUM(E52)</f>
        <v>260033850</v>
      </c>
      <c r="F51" s="52">
        <f>SUM(F52)</f>
        <v>157524427.12</v>
      </c>
      <c r="G51" s="120">
        <f t="shared" si="1"/>
        <v>60.578431277312546</v>
      </c>
      <c r="H51" s="83">
        <f>SUM(H52)</f>
        <v>102509422.88</v>
      </c>
    </row>
    <row r="52" spans="1:8" s="60" customFormat="1" ht="12.95" customHeight="1">
      <c r="A52" s="54"/>
      <c r="B52" s="84" t="s">
        <v>834</v>
      </c>
      <c r="C52" s="55">
        <v>257033850</v>
      </c>
      <c r="D52" s="56"/>
      <c r="E52" s="59">
        <v>260033850</v>
      </c>
      <c r="F52" s="59">
        <v>157524427.12</v>
      </c>
      <c r="G52" s="95">
        <f t="shared" si="1"/>
        <v>60.578431277312546</v>
      </c>
      <c r="H52" s="59">
        <f>E52-F52</f>
        <v>102509422.88</v>
      </c>
    </row>
    <row r="53" spans="1:8" s="60" customFormat="1" ht="12.95" customHeight="1">
      <c r="A53" s="54"/>
      <c r="B53" s="37"/>
      <c r="C53" s="55"/>
      <c r="D53" s="56"/>
      <c r="E53" s="59"/>
      <c r="F53" s="59"/>
      <c r="G53" s="95"/>
      <c r="H53" s="59"/>
    </row>
    <row r="54" spans="1:8" s="60" customFormat="1" ht="12.95" customHeight="1">
      <c r="A54" s="54"/>
      <c r="B54" s="27" t="s">
        <v>55</v>
      </c>
      <c r="C54" s="52">
        <f>SUM(C55:C56)</f>
        <v>12882400</v>
      </c>
      <c r="D54" s="56"/>
      <c r="E54" s="52">
        <f>SUM(E55:E56)</f>
        <v>14781600</v>
      </c>
      <c r="F54" s="52">
        <f>SUM(F55:F56)</f>
        <v>11367468.25</v>
      </c>
      <c r="G54" s="120">
        <f t="shared" si="1"/>
        <v>76.902826825242187</v>
      </c>
      <c r="H54" s="83">
        <f>SUM(H55:H56)</f>
        <v>3414131.75</v>
      </c>
    </row>
    <row r="55" spans="1:8" s="60" customFormat="1" ht="12.95" customHeight="1">
      <c r="A55" s="54"/>
      <c r="B55" s="84" t="s">
        <v>834</v>
      </c>
      <c r="C55" s="55">
        <v>12882400</v>
      </c>
      <c r="D55" s="56"/>
      <c r="E55" s="59">
        <v>12882400</v>
      </c>
      <c r="F55" s="59">
        <v>9468268.25</v>
      </c>
      <c r="G55" s="95">
        <f t="shared" si="1"/>
        <v>73.497704232130658</v>
      </c>
      <c r="H55" s="59">
        <f>E55-F55</f>
        <v>3414131.75</v>
      </c>
    </row>
    <row r="56" spans="1:8" s="60" customFormat="1" ht="12.95" customHeight="1">
      <c r="A56" s="54"/>
      <c r="B56" s="84" t="s">
        <v>30</v>
      </c>
      <c r="C56" s="55">
        <v>0</v>
      </c>
      <c r="D56" s="56"/>
      <c r="E56" s="59">
        <v>1899200</v>
      </c>
      <c r="F56" s="59">
        <v>1899200</v>
      </c>
      <c r="G56" s="95">
        <f t="shared" si="1"/>
        <v>100</v>
      </c>
      <c r="H56" s="59">
        <f>E56-F56</f>
        <v>0</v>
      </c>
    </row>
    <row r="57" spans="1:8" s="60" customFormat="1" ht="12.95" customHeight="1">
      <c r="A57" s="54"/>
      <c r="B57" s="37"/>
      <c r="C57" s="55"/>
      <c r="D57" s="56"/>
      <c r="E57" s="59"/>
      <c r="F57" s="59"/>
      <c r="G57" s="95"/>
      <c r="H57" s="59"/>
    </row>
    <row r="58" spans="1:8" s="60" customFormat="1" ht="12.95" customHeight="1">
      <c r="A58" s="54"/>
      <c r="B58" s="27" t="s">
        <v>60</v>
      </c>
      <c r="C58" s="52">
        <f>SUM(C59)</f>
        <v>10300000</v>
      </c>
      <c r="D58" s="56"/>
      <c r="E58" s="52">
        <f>SUM(E59)</f>
        <v>10300000</v>
      </c>
      <c r="F58" s="52">
        <f>SUM(F59)</f>
        <v>2578020</v>
      </c>
      <c r="G58" s="120">
        <f t="shared" si="1"/>
        <v>25.029320388349515</v>
      </c>
      <c r="H58" s="83">
        <f>SUM(H59)</f>
        <v>7721980</v>
      </c>
    </row>
    <row r="59" spans="1:8" s="60" customFormat="1" ht="12.95" customHeight="1">
      <c r="A59" s="54"/>
      <c r="B59" s="84" t="s">
        <v>834</v>
      </c>
      <c r="C59" s="55">
        <v>10300000</v>
      </c>
      <c r="D59" s="56"/>
      <c r="E59" s="59">
        <v>10300000</v>
      </c>
      <c r="F59" s="59">
        <v>2578020</v>
      </c>
      <c r="G59" s="95">
        <f t="shared" si="1"/>
        <v>25.029320388349515</v>
      </c>
      <c r="H59" s="59">
        <f>E59-F59</f>
        <v>7721980</v>
      </c>
    </row>
    <row r="60" spans="1:8" s="60" customFormat="1" ht="12.95" customHeight="1">
      <c r="A60" s="54"/>
      <c r="B60" s="37"/>
      <c r="C60" s="55"/>
      <c r="D60" s="56"/>
      <c r="E60" s="59"/>
      <c r="F60" s="59"/>
      <c r="G60" s="95"/>
      <c r="H60" s="59"/>
    </row>
    <row r="61" spans="1:8" s="60" customFormat="1" ht="12.95" customHeight="1">
      <c r="A61" s="54"/>
      <c r="B61" s="27" t="s">
        <v>50</v>
      </c>
      <c r="C61" s="52">
        <f>SUM(C62:C63)</f>
        <v>31380000</v>
      </c>
      <c r="D61" s="56"/>
      <c r="E61" s="52">
        <f>SUM(E62:E63)</f>
        <v>46022173.240000002</v>
      </c>
      <c r="F61" s="52">
        <f>SUM(F62:F63)</f>
        <v>21637898.120000001</v>
      </c>
      <c r="G61" s="120">
        <f t="shared" si="1"/>
        <v>47.016245858623428</v>
      </c>
      <c r="H61" s="83">
        <f>SUM(H62:H63)</f>
        <v>24384275.120000001</v>
      </c>
    </row>
    <row r="62" spans="1:8" s="60" customFormat="1" ht="12.95" customHeight="1">
      <c r="A62" s="54"/>
      <c r="B62" s="84" t="s">
        <v>834</v>
      </c>
      <c r="C62" s="55">
        <v>31380000</v>
      </c>
      <c r="D62" s="56"/>
      <c r="E62" s="59">
        <v>31380000</v>
      </c>
      <c r="F62" s="59">
        <v>6995724.8799999999</v>
      </c>
      <c r="G62" s="95">
        <f t="shared" si="1"/>
        <v>22.293578330146591</v>
      </c>
      <c r="H62" s="59">
        <f>E62-F62</f>
        <v>24384275.120000001</v>
      </c>
    </row>
    <row r="63" spans="1:8" s="60" customFormat="1" ht="12.95" customHeight="1">
      <c r="A63" s="54"/>
      <c r="B63" s="84" t="s">
        <v>30</v>
      </c>
      <c r="C63" s="55">
        <v>0</v>
      </c>
      <c r="D63" s="56"/>
      <c r="E63" s="59">
        <v>14642173.24</v>
      </c>
      <c r="F63" s="59">
        <v>14642173.24</v>
      </c>
      <c r="G63" s="95">
        <f t="shared" si="1"/>
        <v>100</v>
      </c>
      <c r="H63" s="59">
        <f>E63-F63</f>
        <v>0</v>
      </c>
    </row>
    <row r="64" spans="1:8" s="60" customFormat="1" ht="12.95" customHeight="1">
      <c r="A64" s="54"/>
      <c r="B64" s="37"/>
      <c r="C64" s="55"/>
      <c r="D64" s="56"/>
      <c r="E64" s="59"/>
      <c r="F64" s="59"/>
      <c r="G64" s="95"/>
      <c r="H64" s="59"/>
    </row>
    <row r="65" spans="1:8" s="60" customFormat="1" ht="12.95" customHeight="1">
      <c r="A65" s="54"/>
      <c r="B65" s="27" t="s">
        <v>63</v>
      </c>
      <c r="C65" s="52">
        <f>SUM(C66)</f>
        <v>2000000</v>
      </c>
      <c r="D65" s="56"/>
      <c r="E65" s="52">
        <f>SUM(E66)</f>
        <v>2000000</v>
      </c>
      <c r="F65" s="52">
        <f>SUM(F66)</f>
        <v>480000</v>
      </c>
      <c r="G65" s="120">
        <f t="shared" si="1"/>
        <v>24</v>
      </c>
      <c r="H65" s="83">
        <f>SUM(H66)</f>
        <v>1520000</v>
      </c>
    </row>
    <row r="66" spans="1:8" s="60" customFormat="1" ht="12.95" customHeight="1">
      <c r="A66" s="54"/>
      <c r="B66" s="84" t="s">
        <v>834</v>
      </c>
      <c r="C66" s="55">
        <v>2000000</v>
      </c>
      <c r="D66" s="56"/>
      <c r="E66" s="59">
        <v>2000000</v>
      </c>
      <c r="F66" s="59">
        <v>480000</v>
      </c>
      <c r="G66" s="95">
        <f t="shared" si="1"/>
        <v>24</v>
      </c>
      <c r="H66" s="59">
        <f>E66-F66</f>
        <v>1520000</v>
      </c>
    </row>
    <row r="67" spans="1:8" s="60" customFormat="1" ht="12.95" customHeight="1">
      <c r="A67" s="54"/>
      <c r="B67" s="37"/>
      <c r="C67" s="55"/>
      <c r="D67" s="56"/>
      <c r="E67" s="59"/>
      <c r="F67" s="59"/>
      <c r="G67" s="95"/>
      <c r="H67" s="59"/>
    </row>
    <row r="68" spans="1:8" s="60" customFormat="1" ht="12.95" customHeight="1">
      <c r="A68" s="54"/>
      <c r="B68" s="27" t="s">
        <v>56</v>
      </c>
      <c r="C68" s="52">
        <f>SUM(C69:C70)</f>
        <v>24192065</v>
      </c>
      <c r="D68" s="53"/>
      <c r="E68" s="52">
        <f>SUM(E69:E70)</f>
        <v>24466543.859999999</v>
      </c>
      <c r="F68" s="52">
        <f>SUM(F69:F70)</f>
        <v>274478.86</v>
      </c>
      <c r="G68" s="120">
        <f t="shared" si="1"/>
        <v>1.1218538326074796</v>
      </c>
      <c r="H68" s="83">
        <f>SUM(H69:H70)</f>
        <v>24192065</v>
      </c>
    </row>
    <row r="69" spans="1:8" s="60" customFormat="1" ht="12.95" customHeight="1">
      <c r="A69" s="54"/>
      <c r="B69" s="84" t="s">
        <v>834</v>
      </c>
      <c r="C69" s="55">
        <v>3250000</v>
      </c>
      <c r="D69" s="56"/>
      <c r="E69" s="59">
        <v>3524478.86</v>
      </c>
      <c r="F69" s="59">
        <v>274478.86</v>
      </c>
      <c r="G69" s="95">
        <f t="shared" si="1"/>
        <v>7.7877856813134638</v>
      </c>
      <c r="H69" s="59">
        <f>E69-F69</f>
        <v>3250000</v>
      </c>
    </row>
    <row r="70" spans="1:8" s="60" customFormat="1" ht="12.95" customHeight="1">
      <c r="A70" s="54"/>
      <c r="B70" s="84" t="s">
        <v>836</v>
      </c>
      <c r="C70" s="55">
        <v>20942065</v>
      </c>
      <c r="D70" s="56"/>
      <c r="E70" s="59">
        <v>20942065</v>
      </c>
      <c r="F70" s="59">
        <v>0</v>
      </c>
      <c r="G70" s="95">
        <f t="shared" si="1"/>
        <v>0</v>
      </c>
      <c r="H70" s="59">
        <f>E70-F70</f>
        <v>20942065</v>
      </c>
    </row>
    <row r="71" spans="1:8" s="60" customFormat="1" ht="12.95" customHeight="1">
      <c r="A71" s="54"/>
      <c r="B71" s="37"/>
      <c r="C71" s="55"/>
      <c r="D71" s="56"/>
      <c r="E71" s="59"/>
      <c r="F71" s="59"/>
      <c r="G71" s="95"/>
      <c r="H71" s="59"/>
    </row>
    <row r="72" spans="1:8" s="60" customFormat="1" ht="12.95" customHeight="1">
      <c r="A72" s="54"/>
      <c r="B72" s="27" t="s">
        <v>49</v>
      </c>
      <c r="C72" s="52">
        <f>SUM(C73)</f>
        <v>21200000</v>
      </c>
      <c r="D72" s="56"/>
      <c r="E72" s="52">
        <f>SUM(E73)</f>
        <v>21200000</v>
      </c>
      <c r="F72" s="52">
        <f>SUM(F73)</f>
        <v>2370410</v>
      </c>
      <c r="G72" s="120">
        <f t="shared" si="1"/>
        <v>11.181179245283019</v>
      </c>
      <c r="H72" s="83">
        <f>SUM(H73)</f>
        <v>18829590</v>
      </c>
    </row>
    <row r="73" spans="1:8" s="60" customFormat="1" ht="12.95" customHeight="1">
      <c r="A73" s="54"/>
      <c r="B73" s="84" t="s">
        <v>834</v>
      </c>
      <c r="C73" s="55">
        <v>21200000</v>
      </c>
      <c r="D73" s="56"/>
      <c r="E73" s="59">
        <v>21200000</v>
      </c>
      <c r="F73" s="59">
        <v>2370410</v>
      </c>
      <c r="G73" s="95">
        <f t="shared" si="1"/>
        <v>11.181179245283019</v>
      </c>
      <c r="H73" s="59">
        <f>E73-F73</f>
        <v>18829590</v>
      </c>
    </row>
    <row r="74" spans="1:8" s="60" customFormat="1" ht="12.95" customHeight="1">
      <c r="A74" s="54"/>
      <c r="B74" s="37"/>
      <c r="C74" s="55"/>
      <c r="D74" s="56"/>
      <c r="E74" s="59"/>
      <c r="F74" s="59"/>
      <c r="G74" s="95"/>
      <c r="H74" s="59"/>
    </row>
    <row r="75" spans="1:8" s="60" customFormat="1" ht="12.95" customHeight="1">
      <c r="A75" s="54"/>
      <c r="B75" s="27" t="s">
        <v>71</v>
      </c>
      <c r="C75" s="52">
        <f>SUM(C76:C77)</f>
        <v>181061183.40000001</v>
      </c>
      <c r="D75" s="56"/>
      <c r="E75" s="52">
        <f>SUM(E76:E77)</f>
        <v>182960383.40000001</v>
      </c>
      <c r="F75" s="52">
        <f>SUM(F76:F77)</f>
        <v>1899200</v>
      </c>
      <c r="G75" s="120">
        <f t="shared" ref="G75:G139" si="2">F75/E75*100</f>
        <v>1.0380389266280909</v>
      </c>
      <c r="H75" s="83">
        <f>SUM(H76:H77)</f>
        <v>181061183.40000001</v>
      </c>
    </row>
    <row r="76" spans="1:8" s="60" customFormat="1" ht="12.95" customHeight="1">
      <c r="A76" s="54"/>
      <c r="B76" s="84" t="s">
        <v>836</v>
      </c>
      <c r="C76" s="55">
        <v>181061183.40000001</v>
      </c>
      <c r="D76" s="56"/>
      <c r="E76" s="59">
        <v>181061183.40000001</v>
      </c>
      <c r="F76" s="59">
        <v>0</v>
      </c>
      <c r="G76" s="95">
        <f t="shared" si="2"/>
        <v>0</v>
      </c>
      <c r="H76" s="59">
        <f>E76-F76</f>
        <v>181061183.40000001</v>
      </c>
    </row>
    <row r="77" spans="1:8" s="60" customFormat="1" ht="12.95" customHeight="1">
      <c r="A77" s="54"/>
      <c r="B77" s="84" t="s">
        <v>30</v>
      </c>
      <c r="C77" s="55">
        <v>0</v>
      </c>
      <c r="D77" s="56"/>
      <c r="E77" s="59">
        <v>1899200</v>
      </c>
      <c r="F77" s="59">
        <v>1899200</v>
      </c>
      <c r="G77" s="95">
        <f t="shared" si="2"/>
        <v>100</v>
      </c>
      <c r="H77" s="59">
        <f>E77-F77</f>
        <v>0</v>
      </c>
    </row>
    <row r="78" spans="1:8" s="60" customFormat="1" ht="12.95" customHeight="1">
      <c r="A78" s="54"/>
      <c r="B78" s="37"/>
      <c r="C78" s="55"/>
      <c r="D78" s="56"/>
      <c r="E78" s="59"/>
      <c r="F78" s="59"/>
      <c r="G78" s="95"/>
      <c r="H78" s="59"/>
    </row>
    <row r="79" spans="1:8" s="60" customFormat="1" ht="12.95" customHeight="1">
      <c r="A79" s="54"/>
      <c r="B79" s="27" t="s">
        <v>54</v>
      </c>
      <c r="C79" s="52">
        <f>SUM(C80)</f>
        <v>3000000</v>
      </c>
      <c r="D79" s="56"/>
      <c r="E79" s="52">
        <f>SUM(E80)</f>
        <v>5277024.79</v>
      </c>
      <c r="F79" s="52">
        <f>SUM(F80)</f>
        <v>5277024.79</v>
      </c>
      <c r="G79" s="120">
        <f t="shared" si="2"/>
        <v>100</v>
      </c>
      <c r="H79" s="83">
        <f>SUM(H80)</f>
        <v>0</v>
      </c>
    </row>
    <row r="80" spans="1:8" s="60" customFormat="1" ht="12.95" customHeight="1">
      <c r="A80" s="54"/>
      <c r="B80" s="84" t="s">
        <v>834</v>
      </c>
      <c r="C80" s="55">
        <v>3000000</v>
      </c>
      <c r="D80" s="56"/>
      <c r="E80" s="59">
        <v>5277024.79</v>
      </c>
      <c r="F80" s="59">
        <v>5277024.79</v>
      </c>
      <c r="G80" s="95">
        <f t="shared" si="2"/>
        <v>100</v>
      </c>
      <c r="H80" s="59">
        <f>E80-F80</f>
        <v>0</v>
      </c>
    </row>
    <row r="81" spans="1:8" s="60" customFormat="1" ht="12.75">
      <c r="A81" s="110"/>
      <c r="B81" s="118"/>
      <c r="C81" s="113"/>
      <c r="D81" s="112"/>
      <c r="E81" s="114"/>
      <c r="F81" s="114"/>
      <c r="G81" s="115"/>
      <c r="H81" s="114"/>
    </row>
    <row r="82" spans="1:8" s="60" customFormat="1" ht="25.5">
      <c r="A82" s="116"/>
      <c r="B82" s="193" t="s">
        <v>997</v>
      </c>
      <c r="C82" s="194">
        <f>SUM(C83:C84)</f>
        <v>0</v>
      </c>
      <c r="D82" s="117"/>
      <c r="E82" s="194">
        <f>SUM(E83:E84)</f>
        <v>55897426</v>
      </c>
      <c r="F82" s="194">
        <f>SUM(F83:F84)</f>
        <v>55897426</v>
      </c>
      <c r="G82" s="195">
        <f t="shared" si="2"/>
        <v>100</v>
      </c>
      <c r="H82" s="196">
        <f>SUM(H83:H84)</f>
        <v>0</v>
      </c>
    </row>
    <row r="83" spans="1:8" s="60" customFormat="1" ht="14.1" customHeight="1">
      <c r="A83" s="54"/>
      <c r="B83" s="84" t="s">
        <v>834</v>
      </c>
      <c r="C83" s="55">
        <v>0</v>
      </c>
      <c r="D83" s="56"/>
      <c r="E83" s="59">
        <v>32129906</v>
      </c>
      <c r="F83" s="59">
        <v>32129906</v>
      </c>
      <c r="G83" s="95">
        <f t="shared" si="2"/>
        <v>100</v>
      </c>
      <c r="H83" s="59">
        <f>E83-F83</f>
        <v>0</v>
      </c>
    </row>
    <row r="84" spans="1:8" s="60" customFormat="1" ht="14.1" customHeight="1">
      <c r="A84" s="54"/>
      <c r="B84" s="84" t="s">
        <v>837</v>
      </c>
      <c r="C84" s="55">
        <v>0</v>
      </c>
      <c r="D84" s="56"/>
      <c r="E84" s="59">
        <v>23767520</v>
      </c>
      <c r="F84" s="59">
        <v>23767520</v>
      </c>
      <c r="G84" s="95">
        <f t="shared" si="2"/>
        <v>100</v>
      </c>
      <c r="H84" s="59">
        <f>E84-F84</f>
        <v>0</v>
      </c>
    </row>
    <row r="85" spans="1:8" s="60" customFormat="1" ht="14.1" customHeight="1">
      <c r="A85" s="54"/>
      <c r="B85" s="37"/>
      <c r="C85" s="55"/>
      <c r="D85" s="56"/>
      <c r="E85" s="59"/>
      <c r="F85" s="59"/>
      <c r="G85" s="95"/>
      <c r="H85" s="59"/>
    </row>
    <row r="86" spans="1:8" s="60" customFormat="1" ht="14.1" customHeight="1">
      <c r="A86" s="54"/>
      <c r="B86" s="27" t="s">
        <v>184</v>
      </c>
      <c r="C86" s="52">
        <f>SUM(C87)</f>
        <v>20000000</v>
      </c>
      <c r="D86" s="56"/>
      <c r="E86" s="52">
        <f>SUM(E87)</f>
        <v>20000000</v>
      </c>
      <c r="F86" s="52">
        <f>SUM(F87)</f>
        <v>20000000</v>
      </c>
      <c r="G86" s="120">
        <f t="shared" si="2"/>
        <v>100</v>
      </c>
      <c r="H86" s="83">
        <f>SUM(H87)</f>
        <v>0</v>
      </c>
    </row>
    <row r="87" spans="1:8" s="60" customFormat="1" ht="14.1" customHeight="1">
      <c r="A87" s="54"/>
      <c r="B87" s="84" t="s">
        <v>834</v>
      </c>
      <c r="C87" s="55">
        <v>20000000</v>
      </c>
      <c r="D87" s="56"/>
      <c r="E87" s="59">
        <v>20000000</v>
      </c>
      <c r="F87" s="59">
        <v>20000000</v>
      </c>
      <c r="G87" s="95">
        <f t="shared" si="2"/>
        <v>100</v>
      </c>
      <c r="H87" s="59">
        <f>E87-F87</f>
        <v>0</v>
      </c>
    </row>
    <row r="88" spans="1:8" s="60" customFormat="1" ht="14.1" customHeight="1">
      <c r="A88" s="54"/>
      <c r="B88" s="37"/>
      <c r="C88" s="55"/>
      <c r="D88" s="56"/>
      <c r="E88" s="59"/>
      <c r="F88" s="59"/>
      <c r="G88" s="95"/>
      <c r="H88" s="59"/>
    </row>
    <row r="89" spans="1:8" s="60" customFormat="1" ht="14.1" customHeight="1">
      <c r="A89" s="54"/>
      <c r="B89" s="27" t="s">
        <v>92</v>
      </c>
      <c r="C89" s="52">
        <f>SUM(C90:C91)</f>
        <v>12565239.310000001</v>
      </c>
      <c r="D89" s="56"/>
      <c r="E89" s="52">
        <f>SUM(E90:E91)</f>
        <v>20565239.310000002</v>
      </c>
      <c r="F89" s="52">
        <f>SUM(F90:F91)</f>
        <v>20565239.310000002</v>
      </c>
      <c r="G89" s="120">
        <f t="shared" si="2"/>
        <v>100</v>
      </c>
      <c r="H89" s="83">
        <f>SUM(H90:H91)</f>
        <v>0</v>
      </c>
    </row>
    <row r="90" spans="1:8" s="60" customFormat="1" ht="14.1" customHeight="1">
      <c r="A90" s="54"/>
      <c r="B90" s="84" t="s">
        <v>836</v>
      </c>
      <c r="C90" s="55">
        <v>12565239.310000001</v>
      </c>
      <c r="D90" s="56"/>
      <c r="E90" s="59">
        <v>12565239.310000001</v>
      </c>
      <c r="F90" s="59">
        <v>12565239.310000001</v>
      </c>
      <c r="G90" s="95">
        <f t="shared" si="2"/>
        <v>100</v>
      </c>
      <c r="H90" s="59">
        <f>E90-F90</f>
        <v>0</v>
      </c>
    </row>
    <row r="91" spans="1:8" s="60" customFormat="1" ht="14.1" customHeight="1">
      <c r="A91" s="54"/>
      <c r="B91" s="84" t="s">
        <v>837</v>
      </c>
      <c r="C91" s="55">
        <v>0</v>
      </c>
      <c r="D91" s="56"/>
      <c r="E91" s="59">
        <v>8000000</v>
      </c>
      <c r="F91" s="59">
        <v>8000000</v>
      </c>
      <c r="G91" s="95">
        <f t="shared" si="2"/>
        <v>100</v>
      </c>
      <c r="H91" s="59">
        <f>E91-F91</f>
        <v>0</v>
      </c>
    </row>
    <row r="92" spans="1:8" s="60" customFormat="1" ht="14.1" customHeight="1">
      <c r="A92" s="54"/>
      <c r="B92" s="37"/>
      <c r="C92" s="55"/>
      <c r="D92" s="56"/>
      <c r="E92" s="59"/>
      <c r="F92" s="59"/>
      <c r="G92" s="95"/>
      <c r="H92" s="59"/>
    </row>
    <row r="93" spans="1:8" s="60" customFormat="1" ht="14.1" customHeight="1">
      <c r="A93" s="54"/>
      <c r="B93" s="27" t="s">
        <v>1013</v>
      </c>
      <c r="C93" s="52">
        <f>SUM(C94:C95)</f>
        <v>0</v>
      </c>
      <c r="D93" s="56"/>
      <c r="E93" s="52">
        <f>SUM(E94:E95)</f>
        <v>44988780</v>
      </c>
      <c r="F93" s="52">
        <f>SUM(F94:F95)</f>
        <v>44988780</v>
      </c>
      <c r="G93" s="120">
        <f t="shared" si="2"/>
        <v>100</v>
      </c>
      <c r="H93" s="83">
        <f>SUM(H94:H95)</f>
        <v>0</v>
      </c>
    </row>
    <row r="94" spans="1:8" s="60" customFormat="1" ht="14.1" customHeight="1">
      <c r="A94" s="54"/>
      <c r="B94" s="84" t="s">
        <v>834</v>
      </c>
      <c r="C94" s="55">
        <v>0</v>
      </c>
      <c r="D94" s="56"/>
      <c r="E94" s="59">
        <v>3870094</v>
      </c>
      <c r="F94" s="59">
        <v>3870094</v>
      </c>
      <c r="G94" s="95">
        <f t="shared" si="2"/>
        <v>100</v>
      </c>
      <c r="H94" s="59">
        <f>E94-F94</f>
        <v>0</v>
      </c>
    </row>
    <row r="95" spans="1:8" s="60" customFormat="1" ht="14.1" customHeight="1">
      <c r="A95" s="54"/>
      <c r="B95" s="84" t="s">
        <v>837</v>
      </c>
      <c r="C95" s="55">
        <v>0</v>
      </c>
      <c r="D95" s="56"/>
      <c r="E95" s="59">
        <v>41118686</v>
      </c>
      <c r="F95" s="59">
        <v>41118686</v>
      </c>
      <c r="G95" s="95">
        <f t="shared" si="2"/>
        <v>100</v>
      </c>
      <c r="H95" s="59">
        <f>E95-F95</f>
        <v>0</v>
      </c>
    </row>
    <row r="96" spans="1:8" s="60" customFormat="1" ht="14.1" customHeight="1">
      <c r="A96" s="54"/>
      <c r="B96" s="37"/>
      <c r="C96" s="55"/>
      <c r="D96" s="56"/>
      <c r="E96" s="59"/>
      <c r="F96" s="59"/>
      <c r="G96" s="95"/>
      <c r="H96" s="59"/>
    </row>
    <row r="97" spans="1:8" s="60" customFormat="1" ht="14.1" customHeight="1">
      <c r="A97" s="54"/>
      <c r="B97" s="27" t="s">
        <v>72</v>
      </c>
      <c r="C97" s="52">
        <f>SUM(C98:C100)</f>
        <v>57590680.18</v>
      </c>
      <c r="D97" s="56"/>
      <c r="E97" s="52">
        <f>SUM(E98:E100)</f>
        <v>78530816.180000007</v>
      </c>
      <c r="F97" s="52">
        <f>SUM(F98:F100)</f>
        <v>78530816.180000007</v>
      </c>
      <c r="G97" s="120">
        <f t="shared" si="2"/>
        <v>100</v>
      </c>
      <c r="H97" s="83">
        <f>SUM(H98:H100)</f>
        <v>0</v>
      </c>
    </row>
    <row r="98" spans="1:8" s="60" customFormat="1" ht="14.1" customHeight="1">
      <c r="A98" s="54"/>
      <c r="B98" s="84" t="s">
        <v>836</v>
      </c>
      <c r="C98" s="55">
        <v>57590680.18</v>
      </c>
      <c r="D98" s="56"/>
      <c r="E98" s="59">
        <v>57590680.18</v>
      </c>
      <c r="F98" s="59">
        <v>57590680.18</v>
      </c>
      <c r="G98" s="95">
        <f t="shared" si="2"/>
        <v>100</v>
      </c>
      <c r="H98" s="59">
        <f>E98-F98</f>
        <v>0</v>
      </c>
    </row>
    <row r="99" spans="1:8" s="60" customFormat="1" ht="14.1" customHeight="1">
      <c r="A99" s="54"/>
      <c r="B99" s="84" t="s">
        <v>840</v>
      </c>
      <c r="C99" s="55">
        <v>0</v>
      </c>
      <c r="D99" s="56"/>
      <c r="E99" s="59">
        <v>5707702</v>
      </c>
      <c r="F99" s="59">
        <v>5707702</v>
      </c>
      <c r="G99" s="95">
        <f t="shared" si="2"/>
        <v>100</v>
      </c>
      <c r="H99" s="59">
        <f>E99-F99</f>
        <v>0</v>
      </c>
    </row>
    <row r="100" spans="1:8" s="60" customFormat="1" ht="14.1" customHeight="1">
      <c r="A100" s="54"/>
      <c r="B100" s="84" t="s">
        <v>841</v>
      </c>
      <c r="C100" s="55">
        <v>0</v>
      </c>
      <c r="D100" s="56"/>
      <c r="E100" s="59">
        <v>15232434</v>
      </c>
      <c r="F100" s="59">
        <v>15232434</v>
      </c>
      <c r="G100" s="95">
        <f t="shared" si="2"/>
        <v>100</v>
      </c>
      <c r="H100" s="59">
        <f>E100-F100</f>
        <v>0</v>
      </c>
    </row>
    <row r="101" spans="1:8" s="60" customFormat="1" ht="14.1" customHeight="1">
      <c r="A101" s="54"/>
      <c r="B101" s="37"/>
      <c r="C101" s="55"/>
      <c r="D101" s="56"/>
      <c r="E101" s="59"/>
      <c r="F101" s="59"/>
      <c r="G101" s="95"/>
      <c r="H101" s="59"/>
    </row>
    <row r="102" spans="1:8" s="60" customFormat="1" ht="14.1" customHeight="1">
      <c r="A102" s="54"/>
      <c r="B102" s="27" t="s">
        <v>57</v>
      </c>
      <c r="C102" s="52">
        <f>SUM(C103)</f>
        <v>8000000</v>
      </c>
      <c r="D102" s="56"/>
      <c r="E102" s="52">
        <f>SUM(E103)</f>
        <v>8000000</v>
      </c>
      <c r="F102" s="52">
        <f>SUM(F103)</f>
        <v>4500000</v>
      </c>
      <c r="G102" s="120">
        <f t="shared" si="2"/>
        <v>56.25</v>
      </c>
      <c r="H102" s="83">
        <f>SUM(H103)</f>
        <v>3500000</v>
      </c>
    </row>
    <row r="103" spans="1:8" s="60" customFormat="1" ht="14.1" customHeight="1">
      <c r="A103" s="54"/>
      <c r="B103" s="84" t="s">
        <v>834</v>
      </c>
      <c r="C103" s="55">
        <v>8000000</v>
      </c>
      <c r="D103" s="56"/>
      <c r="E103" s="59">
        <v>8000000</v>
      </c>
      <c r="F103" s="59">
        <v>4500000</v>
      </c>
      <c r="G103" s="95">
        <f t="shared" si="2"/>
        <v>56.25</v>
      </c>
      <c r="H103" s="59">
        <f>E103-F103</f>
        <v>3500000</v>
      </c>
    </row>
    <row r="104" spans="1:8" s="60" customFormat="1" ht="14.1" customHeight="1">
      <c r="A104" s="54"/>
      <c r="B104" s="37"/>
      <c r="C104" s="55"/>
      <c r="D104" s="56"/>
      <c r="E104" s="59"/>
      <c r="F104" s="59"/>
      <c r="G104" s="95"/>
      <c r="H104" s="59"/>
    </row>
    <row r="105" spans="1:8" s="60" customFormat="1" ht="25.5">
      <c r="A105" s="54"/>
      <c r="B105" s="27" t="s">
        <v>41</v>
      </c>
      <c r="C105" s="52">
        <f>SUM(C106:C109)</f>
        <v>409852319.91999996</v>
      </c>
      <c r="D105" s="56"/>
      <c r="E105" s="52">
        <f>SUM(E106:E109)</f>
        <v>605526436.5999999</v>
      </c>
      <c r="F105" s="52">
        <f>SUM(F106:F109)</f>
        <v>605526436.5999999</v>
      </c>
      <c r="G105" s="120">
        <f t="shared" si="2"/>
        <v>100</v>
      </c>
      <c r="H105" s="83">
        <f>SUM(H106:H109)</f>
        <v>0</v>
      </c>
    </row>
    <row r="106" spans="1:8" s="60" customFormat="1" ht="12.75">
      <c r="A106" s="54"/>
      <c r="B106" s="84" t="s">
        <v>834</v>
      </c>
      <c r="C106" s="55">
        <v>8501000</v>
      </c>
      <c r="D106" s="56"/>
      <c r="E106" s="59">
        <v>8501000</v>
      </c>
      <c r="F106" s="59">
        <v>8501000</v>
      </c>
      <c r="G106" s="95">
        <f t="shared" si="2"/>
        <v>100</v>
      </c>
      <c r="H106" s="59">
        <f>E106-F106</f>
        <v>0</v>
      </c>
    </row>
    <row r="107" spans="1:8" s="60" customFormat="1" ht="12.75">
      <c r="A107" s="54"/>
      <c r="B107" s="84" t="s">
        <v>835</v>
      </c>
      <c r="C107" s="55">
        <v>276912102.01999998</v>
      </c>
      <c r="D107" s="56"/>
      <c r="E107" s="59">
        <v>276912102.01999998</v>
      </c>
      <c r="F107" s="59">
        <v>276912102.01999998</v>
      </c>
      <c r="G107" s="95">
        <f t="shared" si="2"/>
        <v>100</v>
      </c>
      <c r="H107" s="59">
        <f>E107-F107</f>
        <v>0</v>
      </c>
    </row>
    <row r="108" spans="1:8" s="60" customFormat="1" ht="12.75">
      <c r="A108" s="54"/>
      <c r="B108" s="84" t="s">
        <v>836</v>
      </c>
      <c r="C108" s="55">
        <v>124439217.90000001</v>
      </c>
      <c r="D108" s="56"/>
      <c r="E108" s="59">
        <v>124439217.90000001</v>
      </c>
      <c r="F108" s="59">
        <v>124439217.89999998</v>
      </c>
      <c r="G108" s="95">
        <f t="shared" si="2"/>
        <v>99.999999999999972</v>
      </c>
      <c r="H108" s="59">
        <f>E108-F108</f>
        <v>0</v>
      </c>
    </row>
    <row r="109" spans="1:8" s="60" customFormat="1" ht="12.75">
      <c r="A109" s="54"/>
      <c r="B109" s="84" t="s">
        <v>30</v>
      </c>
      <c r="C109" s="55">
        <v>0</v>
      </c>
      <c r="D109" s="56"/>
      <c r="E109" s="59">
        <v>195674116.68000001</v>
      </c>
      <c r="F109" s="59">
        <v>195674116.68000001</v>
      </c>
      <c r="G109" s="95">
        <f t="shared" si="2"/>
        <v>100</v>
      </c>
      <c r="H109" s="59">
        <f>E109-F109</f>
        <v>0</v>
      </c>
    </row>
    <row r="110" spans="1:8" s="60" customFormat="1" ht="12.75">
      <c r="A110" s="54"/>
      <c r="B110" s="37"/>
      <c r="C110" s="55"/>
      <c r="D110" s="56"/>
      <c r="E110" s="59"/>
      <c r="F110" s="59"/>
      <c r="G110" s="95"/>
      <c r="H110" s="59"/>
    </row>
    <row r="111" spans="1:8" s="60" customFormat="1" ht="25.5">
      <c r="A111" s="57"/>
      <c r="B111" s="85" t="s">
        <v>67</v>
      </c>
      <c r="C111" s="52">
        <f>SUM(C112:C113)</f>
        <v>591501548.90999985</v>
      </c>
      <c r="D111" s="56"/>
      <c r="E111" s="52">
        <f>SUM(E112:E113)</f>
        <v>604501548.91000009</v>
      </c>
      <c r="F111" s="52">
        <f>SUM(F112:F113)</f>
        <v>604501548.91000009</v>
      </c>
      <c r="G111" s="120">
        <f t="shared" si="2"/>
        <v>100</v>
      </c>
      <c r="H111" s="83">
        <f>SUM(H112:H113)</f>
        <v>0</v>
      </c>
    </row>
    <row r="112" spans="1:8" s="60" customFormat="1" ht="12.75">
      <c r="A112" s="57"/>
      <c r="B112" s="84" t="s">
        <v>835</v>
      </c>
      <c r="C112" s="55">
        <v>248344621.98999998</v>
      </c>
      <c r="D112" s="56"/>
      <c r="E112" s="59">
        <v>248344621.99000004</v>
      </c>
      <c r="F112" s="59">
        <v>248344621.99000001</v>
      </c>
      <c r="G112" s="95">
        <f t="shared" si="2"/>
        <v>99.999999999999986</v>
      </c>
      <c r="H112" s="59">
        <f>E112-F112</f>
        <v>0</v>
      </c>
    </row>
    <row r="113" spans="1:8" s="60" customFormat="1" ht="12.75">
      <c r="A113" s="57"/>
      <c r="B113" s="84" t="s">
        <v>836</v>
      </c>
      <c r="C113" s="55">
        <v>343156926.9199999</v>
      </c>
      <c r="D113" s="56"/>
      <c r="E113" s="59">
        <v>356156926.92000002</v>
      </c>
      <c r="F113" s="59">
        <v>356156926.92000002</v>
      </c>
      <c r="G113" s="95">
        <f t="shared" si="2"/>
        <v>100</v>
      </c>
      <c r="H113" s="59">
        <f>E113-F113</f>
        <v>0</v>
      </c>
    </row>
    <row r="114" spans="1:8" s="60" customFormat="1" ht="12.75">
      <c r="A114" s="57"/>
      <c r="B114" s="70"/>
      <c r="C114" s="55"/>
      <c r="D114" s="56"/>
      <c r="E114" s="59"/>
      <c r="F114" s="59"/>
      <c r="G114" s="95"/>
      <c r="H114" s="59"/>
    </row>
    <row r="115" spans="1:8" s="60" customFormat="1" ht="12.75">
      <c r="A115" s="121"/>
      <c r="B115" s="111"/>
      <c r="C115" s="113"/>
      <c r="D115" s="112"/>
      <c r="E115" s="113"/>
      <c r="F115" s="113"/>
      <c r="G115" s="115"/>
      <c r="H115" s="114"/>
    </row>
    <row r="116" spans="1:8" s="60" customFormat="1" ht="12.75">
      <c r="A116" s="116"/>
      <c r="B116" s="197" t="s">
        <v>51</v>
      </c>
      <c r="C116" s="194">
        <f>SUM(C117)</f>
        <v>6000000</v>
      </c>
      <c r="D116" s="117"/>
      <c r="E116" s="194">
        <f>SUM(E117)</f>
        <v>6000000</v>
      </c>
      <c r="F116" s="194">
        <f>SUM(F117)</f>
        <v>6000000</v>
      </c>
      <c r="G116" s="195">
        <f t="shared" si="2"/>
        <v>100</v>
      </c>
      <c r="H116" s="196">
        <f>SUM(H117)</f>
        <v>0</v>
      </c>
    </row>
    <row r="117" spans="1:8" s="60" customFormat="1" ht="12.75">
      <c r="A117" s="54"/>
      <c r="B117" s="84" t="s">
        <v>834</v>
      </c>
      <c r="C117" s="55">
        <v>6000000</v>
      </c>
      <c r="D117" s="56"/>
      <c r="E117" s="59">
        <v>6000000</v>
      </c>
      <c r="F117" s="59">
        <v>6000000</v>
      </c>
      <c r="G117" s="95">
        <f t="shared" si="2"/>
        <v>100</v>
      </c>
      <c r="H117" s="59">
        <f>E117-F117</f>
        <v>0</v>
      </c>
    </row>
    <row r="118" spans="1:8" s="60" customFormat="1" ht="12.75">
      <c r="A118" s="54"/>
      <c r="B118" s="70"/>
      <c r="C118" s="55"/>
      <c r="D118" s="56"/>
      <c r="E118" s="59"/>
      <c r="F118" s="59"/>
      <c r="G118" s="95"/>
      <c r="H118" s="59"/>
    </row>
    <row r="119" spans="1:8" ht="25.5">
      <c r="A119" s="54"/>
      <c r="B119" s="85" t="s">
        <v>73</v>
      </c>
      <c r="C119" s="52">
        <f>SUM(C120)</f>
        <v>104710328.21000001</v>
      </c>
      <c r="D119" s="56"/>
      <c r="E119" s="52">
        <f>SUM(E120)</f>
        <v>104710328.21000001</v>
      </c>
      <c r="F119" s="52">
        <f>SUM(F120)</f>
        <v>104710328.20999999</v>
      </c>
      <c r="G119" s="120">
        <f t="shared" si="2"/>
        <v>99.999999999999986</v>
      </c>
      <c r="H119" s="83">
        <f>SUM(H120)</f>
        <v>0</v>
      </c>
    </row>
    <row r="120" spans="1:8" ht="12.75">
      <c r="A120" s="54"/>
      <c r="B120" s="84" t="s">
        <v>836</v>
      </c>
      <c r="C120" s="55">
        <v>104710328.21000001</v>
      </c>
      <c r="D120" s="56"/>
      <c r="E120" s="59">
        <v>104710328.21000001</v>
      </c>
      <c r="F120" s="59">
        <v>104710328.20999999</v>
      </c>
      <c r="G120" s="95">
        <f t="shared" si="2"/>
        <v>99.999999999999986</v>
      </c>
      <c r="H120" s="59">
        <f>E120-F120</f>
        <v>0</v>
      </c>
    </row>
    <row r="121" spans="1:8" ht="12.75">
      <c r="A121" s="54"/>
      <c r="B121" s="70"/>
      <c r="C121" s="55"/>
      <c r="D121" s="56"/>
      <c r="E121" s="59"/>
      <c r="F121" s="59"/>
      <c r="G121" s="95"/>
      <c r="H121" s="59"/>
    </row>
    <row r="122" spans="1:8" ht="12.75">
      <c r="A122" s="54"/>
      <c r="B122" s="85" t="s">
        <v>93</v>
      </c>
      <c r="C122" s="52">
        <f>SUM(C123)</f>
        <v>2000000</v>
      </c>
      <c r="D122" s="56"/>
      <c r="E122" s="52">
        <f>SUM(E123)</f>
        <v>2000000</v>
      </c>
      <c r="F122" s="52">
        <f>SUM(F123)</f>
        <v>2000000</v>
      </c>
      <c r="G122" s="120">
        <f t="shared" si="2"/>
        <v>100</v>
      </c>
      <c r="H122" s="83">
        <f>SUM(H123)</f>
        <v>0</v>
      </c>
    </row>
    <row r="123" spans="1:8" ht="12.75">
      <c r="A123" s="54"/>
      <c r="B123" s="84" t="s">
        <v>834</v>
      </c>
      <c r="C123" s="55">
        <v>2000000</v>
      </c>
      <c r="D123" s="56"/>
      <c r="E123" s="59">
        <v>2000000</v>
      </c>
      <c r="F123" s="59">
        <v>2000000</v>
      </c>
      <c r="G123" s="95">
        <f t="shared" si="2"/>
        <v>100</v>
      </c>
      <c r="H123" s="59">
        <f>E123-F123</f>
        <v>0</v>
      </c>
    </row>
    <row r="124" spans="1:8" ht="12.75">
      <c r="A124" s="54"/>
      <c r="B124" s="70"/>
      <c r="C124" s="55"/>
      <c r="D124" s="56"/>
      <c r="E124" s="59"/>
      <c r="F124" s="59"/>
      <c r="G124" s="95"/>
      <c r="H124" s="59"/>
    </row>
    <row r="125" spans="1:8" ht="25.5">
      <c r="A125" s="54"/>
      <c r="B125" s="85" t="s">
        <v>59</v>
      </c>
      <c r="C125" s="52">
        <f>SUM(C126)</f>
        <v>3000000</v>
      </c>
      <c r="D125" s="56"/>
      <c r="E125" s="52">
        <f>SUM(E126)</f>
        <v>3000000</v>
      </c>
      <c r="F125" s="52">
        <f>SUM(F126)</f>
        <v>1400140.62</v>
      </c>
      <c r="G125" s="120">
        <f t="shared" si="2"/>
        <v>46.671354000000001</v>
      </c>
      <c r="H125" s="83">
        <f>SUM(H126)</f>
        <v>1599859.38</v>
      </c>
    </row>
    <row r="126" spans="1:8" ht="12.75">
      <c r="A126" s="54"/>
      <c r="B126" s="84" t="s">
        <v>834</v>
      </c>
      <c r="C126" s="55">
        <v>3000000</v>
      </c>
      <c r="D126" s="56"/>
      <c r="E126" s="59">
        <v>3000000</v>
      </c>
      <c r="F126" s="59">
        <v>1400140.62</v>
      </c>
      <c r="G126" s="95">
        <f t="shared" si="2"/>
        <v>46.671354000000001</v>
      </c>
      <c r="H126" s="59">
        <f>E126-F126</f>
        <v>1599859.38</v>
      </c>
    </row>
    <row r="127" spans="1:8" ht="12.75">
      <c r="A127" s="54"/>
      <c r="B127" s="70"/>
      <c r="C127" s="55"/>
      <c r="D127" s="56"/>
      <c r="E127" s="59"/>
      <c r="F127" s="59"/>
      <c r="G127" s="95"/>
      <c r="H127" s="59"/>
    </row>
    <row r="128" spans="1:8" ht="25.5">
      <c r="A128" s="54"/>
      <c r="B128" s="85" t="s">
        <v>68</v>
      </c>
      <c r="C128" s="52">
        <f>SUM(C129:C133)</f>
        <v>590202615.28999996</v>
      </c>
      <c r="D128" s="56"/>
      <c r="E128" s="52">
        <f>SUM(E129:E133)</f>
        <v>687697156.82000005</v>
      </c>
      <c r="F128" s="52">
        <f>SUM(F129:F133)</f>
        <v>182019170.65000001</v>
      </c>
      <c r="G128" s="120">
        <f t="shared" si="2"/>
        <v>26.467925429804019</v>
      </c>
      <c r="H128" s="83">
        <f>SUM(H129:H133)</f>
        <v>505677986.17000002</v>
      </c>
    </row>
    <row r="129" spans="1:8" ht="12.75">
      <c r="A129" s="54"/>
      <c r="B129" s="84" t="s">
        <v>834</v>
      </c>
      <c r="C129" s="55">
        <v>0</v>
      </c>
      <c r="D129" s="56"/>
      <c r="E129" s="59">
        <v>39788049</v>
      </c>
      <c r="F129" s="59">
        <v>39788049</v>
      </c>
      <c r="G129" s="95">
        <f t="shared" si="2"/>
        <v>100</v>
      </c>
      <c r="H129" s="59">
        <f>E129-F129</f>
        <v>0</v>
      </c>
    </row>
    <row r="130" spans="1:8" ht="12.75">
      <c r="A130" s="54"/>
      <c r="B130" s="84" t="s">
        <v>835</v>
      </c>
      <c r="C130" s="55">
        <v>4183417.29</v>
      </c>
      <c r="D130" s="56"/>
      <c r="E130" s="59">
        <v>4183417.29</v>
      </c>
      <c r="F130" s="59">
        <v>0</v>
      </c>
      <c r="G130" s="95">
        <f t="shared" si="2"/>
        <v>0</v>
      </c>
      <c r="H130" s="59">
        <f>E130-F130</f>
        <v>4183417.29</v>
      </c>
    </row>
    <row r="131" spans="1:8" ht="12.75">
      <c r="A131" s="54"/>
      <c r="B131" s="84" t="s">
        <v>839</v>
      </c>
      <c r="C131" s="55">
        <v>473449230</v>
      </c>
      <c r="D131" s="56"/>
      <c r="E131" s="59">
        <v>492337124.81999999</v>
      </c>
      <c r="F131" s="59">
        <v>134903057.22</v>
      </c>
      <c r="G131" s="95">
        <f t="shared" si="2"/>
        <v>27.400545361945028</v>
      </c>
      <c r="H131" s="59">
        <f>E131-F131</f>
        <v>357434067.60000002</v>
      </c>
    </row>
    <row r="132" spans="1:8" ht="12.75">
      <c r="A132" s="54"/>
      <c r="B132" s="84" t="s">
        <v>840</v>
      </c>
      <c r="C132" s="55">
        <v>27377084</v>
      </c>
      <c r="D132" s="56"/>
      <c r="E132" s="59">
        <v>22220239.57</v>
      </c>
      <c r="F132" s="59">
        <v>550857.56999999995</v>
      </c>
      <c r="G132" s="95">
        <f t="shared" si="2"/>
        <v>2.4790802469282283</v>
      </c>
      <c r="H132" s="59">
        <f>E132-F132</f>
        <v>21669382</v>
      </c>
    </row>
    <row r="133" spans="1:8" ht="12.75">
      <c r="A133" s="54"/>
      <c r="B133" s="84" t="s">
        <v>841</v>
      </c>
      <c r="C133" s="55">
        <v>85192884</v>
      </c>
      <c r="D133" s="56"/>
      <c r="E133" s="59">
        <v>129168326.13999999</v>
      </c>
      <c r="F133" s="59">
        <v>6777206.8600000003</v>
      </c>
      <c r="G133" s="95">
        <f t="shared" si="2"/>
        <v>5.2468024186165252</v>
      </c>
      <c r="H133" s="59">
        <f>E133-F133</f>
        <v>122391119.27999999</v>
      </c>
    </row>
    <row r="134" spans="1:8" ht="12.75">
      <c r="A134" s="54"/>
      <c r="B134" s="70"/>
      <c r="C134" s="55"/>
      <c r="D134" s="56"/>
      <c r="E134" s="59"/>
      <c r="F134" s="59"/>
      <c r="G134" s="95"/>
      <c r="H134" s="59"/>
    </row>
    <row r="135" spans="1:8" ht="12.75">
      <c r="A135" s="54"/>
      <c r="B135" s="85" t="s">
        <v>185</v>
      </c>
      <c r="C135" s="52">
        <f>SUM(C136)</f>
        <v>1000000</v>
      </c>
      <c r="D135" s="56"/>
      <c r="E135" s="52">
        <f>SUM(E136)</f>
        <v>1000000</v>
      </c>
      <c r="F135" s="52">
        <f>SUM(F136)</f>
        <v>250000</v>
      </c>
      <c r="G135" s="120">
        <f t="shared" si="2"/>
        <v>25</v>
      </c>
      <c r="H135" s="83">
        <f>SUM(H136)</f>
        <v>750000</v>
      </c>
    </row>
    <row r="136" spans="1:8" ht="12.75">
      <c r="A136" s="54"/>
      <c r="B136" s="84" t="s">
        <v>834</v>
      </c>
      <c r="C136" s="55">
        <v>1000000</v>
      </c>
      <c r="D136" s="56"/>
      <c r="E136" s="59">
        <v>1000000</v>
      </c>
      <c r="F136" s="59">
        <v>250000</v>
      </c>
      <c r="G136" s="95">
        <f t="shared" si="2"/>
        <v>25</v>
      </c>
      <c r="H136" s="59">
        <f>E136-F136</f>
        <v>750000</v>
      </c>
    </row>
    <row r="137" spans="1:8" ht="12.75">
      <c r="A137" s="54"/>
      <c r="B137" s="70"/>
      <c r="C137" s="55"/>
      <c r="D137" s="56"/>
      <c r="E137" s="59"/>
      <c r="F137" s="59"/>
      <c r="G137" s="95"/>
      <c r="H137" s="59"/>
    </row>
    <row r="138" spans="1:8" ht="12.75">
      <c r="A138" s="54"/>
      <c r="B138" s="85" t="s">
        <v>87</v>
      </c>
      <c r="C138" s="52">
        <f>SUM(C139:C141)</f>
        <v>694165165.20000005</v>
      </c>
      <c r="D138" s="56"/>
      <c r="E138" s="52">
        <f>SUM(E139:E141)</f>
        <v>727195483.80000007</v>
      </c>
      <c r="F138" s="52">
        <f>SUM(F139:F141)</f>
        <v>653060419.23000002</v>
      </c>
      <c r="G138" s="120">
        <f t="shared" si="2"/>
        <v>89.805345849701496</v>
      </c>
      <c r="H138" s="83">
        <f>SUM(H139:H141)</f>
        <v>74135064.570000008</v>
      </c>
    </row>
    <row r="139" spans="1:8" ht="12.75">
      <c r="A139" s="54"/>
      <c r="B139" s="84" t="s">
        <v>834</v>
      </c>
      <c r="C139" s="55">
        <v>3271622.2</v>
      </c>
      <c r="D139" s="56"/>
      <c r="E139" s="59">
        <v>3271622.2</v>
      </c>
      <c r="F139" s="59">
        <v>0</v>
      </c>
      <c r="G139" s="95">
        <f t="shared" si="2"/>
        <v>0</v>
      </c>
      <c r="H139" s="59">
        <f>E139-F139</f>
        <v>3271622.2</v>
      </c>
    </row>
    <row r="140" spans="1:8" ht="12.75">
      <c r="A140" s="54"/>
      <c r="B140" s="84" t="s">
        <v>838</v>
      </c>
      <c r="C140" s="55">
        <v>690893543</v>
      </c>
      <c r="D140" s="56"/>
      <c r="E140" s="59">
        <v>690893543</v>
      </c>
      <c r="F140" s="59">
        <v>620030100.63</v>
      </c>
      <c r="G140" s="95">
        <f t="shared" ref="G140:G150" si="3">F140/E140*100</f>
        <v>89.743218316631456</v>
      </c>
      <c r="H140" s="59">
        <f>E140-F140</f>
        <v>70863442.370000005</v>
      </c>
    </row>
    <row r="141" spans="1:8" ht="12.75">
      <c r="A141" s="54"/>
      <c r="B141" s="84" t="s">
        <v>30</v>
      </c>
      <c r="C141" s="55">
        <v>0</v>
      </c>
      <c r="D141" s="56"/>
      <c r="E141" s="59">
        <v>33030318.600000001</v>
      </c>
      <c r="F141" s="59">
        <v>33030318.600000001</v>
      </c>
      <c r="G141" s="95">
        <f t="shared" si="3"/>
        <v>100</v>
      </c>
      <c r="H141" s="59">
        <f>E141-F141</f>
        <v>0</v>
      </c>
    </row>
    <row r="142" spans="1:8" ht="12.75">
      <c r="A142" s="54"/>
      <c r="B142" s="37"/>
      <c r="C142" s="55"/>
      <c r="D142" s="56"/>
      <c r="E142" s="59"/>
      <c r="F142" s="59"/>
      <c r="G142" s="95"/>
      <c r="H142" s="59"/>
    </row>
    <row r="143" spans="1:8" ht="12.75">
      <c r="A143" s="54"/>
      <c r="B143" s="85" t="s">
        <v>44</v>
      </c>
      <c r="C143" s="52">
        <f>SUM(C144)</f>
        <v>0</v>
      </c>
      <c r="D143" s="56"/>
      <c r="E143" s="52">
        <f>SUM(E144)</f>
        <v>28796425.399999999</v>
      </c>
      <c r="F143" s="52">
        <f>SUM(F144)</f>
        <v>28796425.399999999</v>
      </c>
      <c r="G143" s="120">
        <f t="shared" si="3"/>
        <v>100</v>
      </c>
      <c r="H143" s="83">
        <f>SUM(H144)</f>
        <v>0</v>
      </c>
    </row>
    <row r="144" spans="1:8" ht="12.75">
      <c r="A144" s="54"/>
      <c r="B144" s="84" t="s">
        <v>834</v>
      </c>
      <c r="C144" s="55">
        <v>0</v>
      </c>
      <c r="D144" s="56"/>
      <c r="E144" s="59">
        <v>28796425.399999999</v>
      </c>
      <c r="F144" s="59">
        <v>28796425.399999999</v>
      </c>
      <c r="G144" s="95">
        <f t="shared" si="3"/>
        <v>100</v>
      </c>
      <c r="H144" s="59">
        <f>E144-F144</f>
        <v>0</v>
      </c>
    </row>
    <row r="145" spans="1:8" ht="12.75">
      <c r="A145" s="54"/>
      <c r="B145" s="70"/>
      <c r="C145" s="55"/>
      <c r="D145" s="56"/>
      <c r="E145" s="59"/>
      <c r="F145" s="59"/>
      <c r="G145" s="95"/>
      <c r="H145" s="59"/>
    </row>
    <row r="146" spans="1:8" ht="38.25">
      <c r="A146" s="54"/>
      <c r="B146" s="85" t="s">
        <v>45</v>
      </c>
      <c r="C146" s="52">
        <f>SUM(C147)</f>
        <v>0</v>
      </c>
      <c r="D146" s="56"/>
      <c r="E146" s="52">
        <f>SUM(E147)</f>
        <v>15813912.450000001</v>
      </c>
      <c r="F146" s="52">
        <f>SUM(F147)</f>
        <v>15813912.450000003</v>
      </c>
      <c r="G146" s="120">
        <f t="shared" si="3"/>
        <v>100.00000000000003</v>
      </c>
      <c r="H146" s="83">
        <f>SUM(H147)</f>
        <v>0</v>
      </c>
    </row>
    <row r="147" spans="1:8" ht="12.75">
      <c r="A147" s="54"/>
      <c r="B147" s="84" t="s">
        <v>834</v>
      </c>
      <c r="C147" s="55">
        <v>0</v>
      </c>
      <c r="D147" s="56"/>
      <c r="E147" s="59">
        <v>15813912.450000001</v>
      </c>
      <c r="F147" s="59">
        <v>15813912.450000003</v>
      </c>
      <c r="G147" s="95">
        <f t="shared" si="3"/>
        <v>100.00000000000003</v>
      </c>
      <c r="H147" s="59">
        <f>E147-F147</f>
        <v>0</v>
      </c>
    </row>
    <row r="148" spans="1:8" ht="12.75">
      <c r="A148" s="110"/>
      <c r="B148" s="111"/>
      <c r="C148" s="113"/>
      <c r="D148" s="112"/>
      <c r="E148" s="114"/>
      <c r="F148" s="114"/>
      <c r="G148" s="115"/>
      <c r="H148" s="114"/>
    </row>
    <row r="149" spans="1:8" ht="38.25">
      <c r="A149" s="116"/>
      <c r="B149" s="197" t="s">
        <v>46</v>
      </c>
      <c r="C149" s="194">
        <f>SUM(C150)</f>
        <v>0</v>
      </c>
      <c r="D149" s="117"/>
      <c r="E149" s="194">
        <f>SUM(E150)</f>
        <v>745684.09000000008</v>
      </c>
      <c r="F149" s="194">
        <f>SUM(F150)</f>
        <v>745684.09000000008</v>
      </c>
      <c r="G149" s="195">
        <f t="shared" si="3"/>
        <v>100</v>
      </c>
      <c r="H149" s="196">
        <f>SUM(H150)</f>
        <v>0</v>
      </c>
    </row>
    <row r="150" spans="1:8" ht="12.75">
      <c r="A150" s="54"/>
      <c r="B150" s="84" t="s">
        <v>834</v>
      </c>
      <c r="C150" s="55">
        <v>0</v>
      </c>
      <c r="D150" s="56"/>
      <c r="E150" s="59">
        <v>745684.09000000008</v>
      </c>
      <c r="F150" s="59">
        <v>745684.09000000008</v>
      </c>
      <c r="G150" s="95">
        <f t="shared" si="3"/>
        <v>100</v>
      </c>
      <c r="H150" s="59">
        <f>E150-F150</f>
        <v>0</v>
      </c>
    </row>
    <row r="151" spans="1:8">
      <c r="A151" s="63"/>
      <c r="B151" s="64"/>
      <c r="C151" s="45"/>
      <c r="D151" s="56"/>
      <c r="E151" s="59"/>
      <c r="F151" s="59"/>
      <c r="G151" s="59"/>
      <c r="H151" s="59"/>
    </row>
    <row r="152" spans="1:8">
      <c r="A152" s="63"/>
      <c r="B152" s="64"/>
      <c r="C152" s="45"/>
      <c r="D152" s="56"/>
      <c r="E152" s="59"/>
      <c r="F152" s="59"/>
      <c r="G152" s="59"/>
      <c r="H152" s="59"/>
    </row>
    <row r="153" spans="1:8">
      <c r="A153" s="65" t="s">
        <v>26</v>
      </c>
      <c r="B153" s="66"/>
      <c r="C153" s="65"/>
      <c r="D153" s="66"/>
      <c r="E153" s="67"/>
      <c r="F153" s="67"/>
      <c r="G153" s="67"/>
      <c r="H153" s="67"/>
    </row>
  </sheetData>
  <mergeCells count="10">
    <mergeCell ref="A1:H1"/>
    <mergeCell ref="A2:H2"/>
    <mergeCell ref="A3:H3"/>
    <mergeCell ref="A4:B6"/>
    <mergeCell ref="C4:H4"/>
    <mergeCell ref="C5:D6"/>
    <mergeCell ref="E5:E6"/>
    <mergeCell ref="H5:H6"/>
    <mergeCell ref="F5:F6"/>
    <mergeCell ref="G5:G6"/>
  </mergeCells>
  <printOptions horizontalCentered="1"/>
  <pageMargins left="0.39370078740157483" right="0.39370078740157483" top="0.39370078740157483" bottom="0.39370078740157483" header="0" footer="0"/>
  <pageSetup fitToHeight="100" orientation="landscape" horizontalDpi="4294967294" verticalDpi="4294967294" r:id="rId1"/>
  <headerFooter alignWithMargins="0">
    <oddFooter>&amp;R&amp;8&amp;D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H103"/>
  <sheetViews>
    <sheetView view="pageBreakPreview" zoomScaleNormal="100" zoomScaleSheetLayoutView="100" workbookViewId="0">
      <selection sqref="A1:H1"/>
    </sheetView>
  </sheetViews>
  <sheetFormatPr baseColWidth="10" defaultColWidth="11.42578125" defaultRowHeight="12"/>
  <cols>
    <col min="1" max="1" width="2.28515625" style="61" customWidth="1"/>
    <col min="2" max="2" width="57" style="61" customWidth="1"/>
    <col min="3" max="3" width="13.85546875" style="61" customWidth="1"/>
    <col min="4" max="4" width="0.85546875" style="61" customWidth="1"/>
    <col min="5" max="5" width="15.5703125" style="61" customWidth="1"/>
    <col min="6" max="6" width="14.28515625" style="61" customWidth="1"/>
    <col min="7" max="7" width="7.42578125" style="96" customWidth="1"/>
    <col min="8" max="8" width="14" style="61" customWidth="1"/>
    <col min="9" max="16384" width="11.42578125" style="61"/>
  </cols>
  <sheetData>
    <row r="1" spans="1:8">
      <c r="A1" s="371" t="s">
        <v>13</v>
      </c>
      <c r="B1" s="371"/>
      <c r="C1" s="371"/>
      <c r="D1" s="371"/>
      <c r="E1" s="371"/>
      <c r="F1" s="371"/>
      <c r="G1" s="371"/>
      <c r="H1" s="371"/>
    </row>
    <row r="2" spans="1:8">
      <c r="A2" s="371" t="s">
        <v>186</v>
      </c>
      <c r="B2" s="371"/>
      <c r="C2" s="371"/>
      <c r="D2" s="371"/>
      <c r="E2" s="371"/>
      <c r="F2" s="371"/>
      <c r="G2" s="371"/>
      <c r="H2" s="371"/>
    </row>
    <row r="3" spans="1:8">
      <c r="A3" s="372" t="s">
        <v>1285</v>
      </c>
      <c r="B3" s="372"/>
      <c r="C3" s="372"/>
      <c r="D3" s="372"/>
      <c r="E3" s="372"/>
      <c r="F3" s="372"/>
      <c r="G3" s="372"/>
      <c r="H3" s="372"/>
    </row>
    <row r="4" spans="1:8">
      <c r="A4" s="383" t="s">
        <v>1284</v>
      </c>
      <c r="B4" s="384"/>
      <c r="C4" s="389" t="s">
        <v>4</v>
      </c>
      <c r="D4" s="390"/>
      <c r="E4" s="390"/>
      <c r="F4" s="390"/>
      <c r="G4" s="390"/>
      <c r="H4" s="391"/>
    </row>
    <row r="5" spans="1:8" ht="12.75" customHeight="1">
      <c r="A5" s="385"/>
      <c r="B5" s="386"/>
      <c r="C5" s="392" t="s">
        <v>187</v>
      </c>
      <c r="D5" s="393"/>
      <c r="E5" s="377" t="s">
        <v>1282</v>
      </c>
      <c r="F5" s="377" t="s">
        <v>32</v>
      </c>
      <c r="G5" s="377" t="s">
        <v>1283</v>
      </c>
      <c r="H5" s="377" t="s">
        <v>5</v>
      </c>
    </row>
    <row r="6" spans="1:8">
      <c r="A6" s="387"/>
      <c r="B6" s="388"/>
      <c r="C6" s="394"/>
      <c r="D6" s="395"/>
      <c r="E6" s="378"/>
      <c r="F6" s="378"/>
      <c r="G6" s="378"/>
      <c r="H6" s="378"/>
    </row>
    <row r="7" spans="1:8" s="62" customFormat="1" ht="14.1" customHeight="1">
      <c r="A7" s="80"/>
      <c r="B7" s="51"/>
      <c r="C7" s="50"/>
      <c r="D7" s="51"/>
      <c r="E7" s="50"/>
      <c r="F7" s="50"/>
      <c r="G7" s="50"/>
      <c r="H7" s="191"/>
    </row>
    <row r="8" spans="1:8" s="79" customFormat="1" ht="14.1" customHeight="1">
      <c r="A8" s="75"/>
      <c r="B8" s="76" t="s">
        <v>6</v>
      </c>
      <c r="C8" s="77">
        <f>SUM(C10:C103)/2</f>
        <v>5294989854.2299995</v>
      </c>
      <c r="D8" s="78"/>
      <c r="E8" s="77">
        <f t="shared" ref="E8:H8" si="0">SUM(E10:E103)/2</f>
        <v>6810444905.8699989</v>
      </c>
      <c r="F8" s="77">
        <f t="shared" si="0"/>
        <v>4603076555.9499998</v>
      </c>
      <c r="G8" s="93">
        <f>F8/E8*100</f>
        <v>67.588485327626046</v>
      </c>
      <c r="H8" s="81">
        <f t="shared" si="0"/>
        <v>2207368349.9200006</v>
      </c>
    </row>
    <row r="9" spans="1:8" s="60" customFormat="1">
      <c r="A9" s="71"/>
      <c r="B9" s="72"/>
      <c r="C9" s="73"/>
      <c r="D9" s="74"/>
      <c r="E9" s="73"/>
      <c r="F9" s="82"/>
      <c r="G9" s="94"/>
      <c r="H9" s="82"/>
    </row>
    <row r="10" spans="1:8" s="60" customFormat="1" ht="12.75">
      <c r="A10" s="97" t="s">
        <v>830</v>
      </c>
      <c r="B10" s="98"/>
      <c r="C10" s="99">
        <f>SUM(C11:C43)</f>
        <v>1301326972.2</v>
      </c>
      <c r="D10" s="100"/>
      <c r="E10" s="99">
        <f>SUM(E11:E43)</f>
        <v>1392022546.79</v>
      </c>
      <c r="F10" s="99">
        <f>SUM(F11:F43)</f>
        <v>598233853.0200001</v>
      </c>
      <c r="G10" s="102">
        <f>F10/E10*100</f>
        <v>42.975873803159701</v>
      </c>
      <c r="H10" s="101">
        <f>SUM(H11:H43)</f>
        <v>793788693.7700001</v>
      </c>
    </row>
    <row r="11" spans="1:8" s="60" customFormat="1" ht="15" customHeight="1">
      <c r="A11" s="198"/>
      <c r="B11" s="199" t="s">
        <v>40</v>
      </c>
      <c r="C11" s="200">
        <v>21000000</v>
      </c>
      <c r="D11" s="201"/>
      <c r="E11" s="200">
        <v>37980000</v>
      </c>
      <c r="F11" s="202">
        <v>17186932</v>
      </c>
      <c r="G11" s="203">
        <f>F11/E11*100</f>
        <v>45.252585571353343</v>
      </c>
      <c r="H11" s="202">
        <f t="shared" ref="H11:H42" si="1">E11-F11</f>
        <v>20793068</v>
      </c>
    </row>
    <row r="12" spans="1:8" s="60" customFormat="1" ht="15" customHeight="1">
      <c r="A12" s="198"/>
      <c r="B12" s="199" t="s">
        <v>13</v>
      </c>
      <c r="C12" s="200">
        <v>3500000</v>
      </c>
      <c r="D12" s="201"/>
      <c r="E12" s="200">
        <v>3500000</v>
      </c>
      <c r="F12" s="202">
        <v>3500000</v>
      </c>
      <c r="G12" s="203">
        <f t="shared" ref="G12:G42" si="2">F12/E12*100</f>
        <v>100</v>
      </c>
      <c r="H12" s="202">
        <f t="shared" si="1"/>
        <v>0</v>
      </c>
    </row>
    <row r="13" spans="1:8" s="60" customFormat="1" ht="15" customHeight="1">
      <c r="A13" s="198"/>
      <c r="B13" s="199" t="s">
        <v>70</v>
      </c>
      <c r="C13" s="200">
        <v>2500000</v>
      </c>
      <c r="D13" s="201"/>
      <c r="E13" s="200">
        <v>19900000</v>
      </c>
      <c r="F13" s="202">
        <v>17400000</v>
      </c>
      <c r="G13" s="203">
        <f t="shared" si="2"/>
        <v>87.437185929648237</v>
      </c>
      <c r="H13" s="202">
        <f t="shared" si="1"/>
        <v>2500000</v>
      </c>
    </row>
    <row r="14" spans="1:8" s="60" customFormat="1" ht="15" customHeight="1">
      <c r="A14" s="204"/>
      <c r="B14" s="199" t="s">
        <v>95</v>
      </c>
      <c r="C14" s="200">
        <v>444628100</v>
      </c>
      <c r="D14" s="201"/>
      <c r="E14" s="200">
        <v>444628100</v>
      </c>
      <c r="F14" s="202">
        <v>24005555.560000002</v>
      </c>
      <c r="G14" s="203">
        <f t="shared" si="2"/>
        <v>5.3990189913772886</v>
      </c>
      <c r="H14" s="202">
        <f t="shared" si="1"/>
        <v>420622544.44</v>
      </c>
    </row>
    <row r="15" spans="1:8" s="60" customFormat="1" ht="18" customHeight="1">
      <c r="A15" s="198"/>
      <c r="B15" s="199" t="s">
        <v>53</v>
      </c>
      <c r="C15" s="200">
        <v>50000000</v>
      </c>
      <c r="D15" s="201"/>
      <c r="E15" s="200">
        <v>70000000</v>
      </c>
      <c r="F15" s="202">
        <v>50000000</v>
      </c>
      <c r="G15" s="203">
        <f t="shared" si="2"/>
        <v>71.428571428571431</v>
      </c>
      <c r="H15" s="202">
        <f t="shared" si="1"/>
        <v>20000000</v>
      </c>
    </row>
    <row r="16" spans="1:8" ht="15" customHeight="1">
      <c r="A16" s="198"/>
      <c r="B16" s="199" t="s">
        <v>58</v>
      </c>
      <c r="C16" s="200">
        <v>64000000</v>
      </c>
      <c r="D16" s="201"/>
      <c r="E16" s="200">
        <v>28000000</v>
      </c>
      <c r="F16" s="202">
        <v>28000000</v>
      </c>
      <c r="G16" s="203">
        <f t="shared" si="2"/>
        <v>100</v>
      </c>
      <c r="H16" s="202">
        <f t="shared" si="1"/>
        <v>0</v>
      </c>
    </row>
    <row r="17" spans="1:8" ht="15" customHeight="1">
      <c r="A17" s="198"/>
      <c r="B17" s="199" t="s">
        <v>61</v>
      </c>
      <c r="C17" s="200">
        <v>164500000</v>
      </c>
      <c r="D17" s="201"/>
      <c r="E17" s="200">
        <v>164500000</v>
      </c>
      <c r="F17" s="202">
        <v>42250000</v>
      </c>
      <c r="G17" s="203">
        <f t="shared" si="2"/>
        <v>25.683890577507601</v>
      </c>
      <c r="H17" s="202">
        <f t="shared" si="1"/>
        <v>122250000</v>
      </c>
    </row>
    <row r="18" spans="1:8" ht="15" customHeight="1">
      <c r="A18" s="198"/>
      <c r="B18" s="199" t="s">
        <v>62</v>
      </c>
      <c r="C18" s="200">
        <v>19800000</v>
      </c>
      <c r="D18" s="201"/>
      <c r="E18" s="200">
        <v>19800000</v>
      </c>
      <c r="F18" s="202">
        <v>9527800</v>
      </c>
      <c r="G18" s="203">
        <f t="shared" si="2"/>
        <v>48.120202020202015</v>
      </c>
      <c r="H18" s="202">
        <f t="shared" si="1"/>
        <v>10272200</v>
      </c>
    </row>
    <row r="19" spans="1:8" ht="12.75">
      <c r="A19" s="198"/>
      <c r="B19" s="199" t="s">
        <v>48</v>
      </c>
      <c r="C19" s="200">
        <v>43580000</v>
      </c>
      <c r="D19" s="201"/>
      <c r="E19" s="200">
        <v>26600000</v>
      </c>
      <c r="F19" s="202">
        <v>0</v>
      </c>
      <c r="G19" s="203">
        <f t="shared" si="2"/>
        <v>0</v>
      </c>
      <c r="H19" s="202">
        <f t="shared" si="1"/>
        <v>26600000</v>
      </c>
    </row>
    <row r="20" spans="1:8" ht="15" customHeight="1">
      <c r="A20" s="198"/>
      <c r="B20" s="199" t="s">
        <v>47</v>
      </c>
      <c r="C20" s="200">
        <v>95000000</v>
      </c>
      <c r="D20" s="201"/>
      <c r="E20" s="200">
        <v>57600000</v>
      </c>
      <c r="F20" s="202">
        <v>57600000</v>
      </c>
      <c r="G20" s="203">
        <f t="shared" si="2"/>
        <v>100</v>
      </c>
      <c r="H20" s="202">
        <f t="shared" si="1"/>
        <v>0</v>
      </c>
    </row>
    <row r="21" spans="1:8" ht="12.75">
      <c r="A21" s="198"/>
      <c r="B21" s="199" t="s">
        <v>52</v>
      </c>
      <c r="C21" s="200">
        <v>257033850</v>
      </c>
      <c r="D21" s="201"/>
      <c r="E21" s="200">
        <v>260033850</v>
      </c>
      <c r="F21" s="202">
        <v>157524427.12</v>
      </c>
      <c r="G21" s="203">
        <f t="shared" si="2"/>
        <v>60.578431277312546</v>
      </c>
      <c r="H21" s="202">
        <f t="shared" si="1"/>
        <v>102509422.88</v>
      </c>
    </row>
    <row r="22" spans="1:8" ht="15" customHeight="1">
      <c r="A22" s="198"/>
      <c r="B22" s="199" t="s">
        <v>55</v>
      </c>
      <c r="C22" s="200">
        <v>12882400</v>
      </c>
      <c r="D22" s="201"/>
      <c r="E22" s="200">
        <v>12882400</v>
      </c>
      <c r="F22" s="202">
        <v>9468268.25</v>
      </c>
      <c r="G22" s="203">
        <f t="shared" si="2"/>
        <v>73.497704232130658</v>
      </c>
      <c r="H22" s="202">
        <f t="shared" si="1"/>
        <v>3414131.75</v>
      </c>
    </row>
    <row r="23" spans="1:8" ht="15" customHeight="1">
      <c r="A23" s="198"/>
      <c r="B23" s="199" t="s">
        <v>60</v>
      </c>
      <c r="C23" s="200">
        <v>10300000</v>
      </c>
      <c r="D23" s="201"/>
      <c r="E23" s="200">
        <v>10300000</v>
      </c>
      <c r="F23" s="202">
        <v>2578020</v>
      </c>
      <c r="G23" s="203">
        <f t="shared" si="2"/>
        <v>25.029320388349515</v>
      </c>
      <c r="H23" s="202">
        <f t="shared" si="1"/>
        <v>7721980</v>
      </c>
    </row>
    <row r="24" spans="1:8" ht="15" customHeight="1">
      <c r="A24" s="198"/>
      <c r="B24" s="199" t="s">
        <v>50</v>
      </c>
      <c r="C24" s="200">
        <v>31380000</v>
      </c>
      <c r="D24" s="201"/>
      <c r="E24" s="200">
        <v>31380000</v>
      </c>
      <c r="F24" s="202">
        <v>6995724.8799999999</v>
      </c>
      <c r="G24" s="203">
        <f t="shared" si="2"/>
        <v>22.293578330146591</v>
      </c>
      <c r="H24" s="202">
        <f t="shared" si="1"/>
        <v>24384275.120000001</v>
      </c>
    </row>
    <row r="25" spans="1:8" ht="15" customHeight="1">
      <c r="A25" s="198"/>
      <c r="B25" s="199" t="s">
        <v>63</v>
      </c>
      <c r="C25" s="200">
        <v>2000000</v>
      </c>
      <c r="D25" s="201"/>
      <c r="E25" s="200">
        <v>2000000</v>
      </c>
      <c r="F25" s="202">
        <v>480000</v>
      </c>
      <c r="G25" s="203">
        <f t="shared" si="2"/>
        <v>24</v>
      </c>
      <c r="H25" s="202">
        <f t="shared" si="1"/>
        <v>1520000</v>
      </c>
    </row>
    <row r="26" spans="1:8" ht="15" customHeight="1">
      <c r="A26" s="198"/>
      <c r="B26" s="199" t="s">
        <v>56</v>
      </c>
      <c r="C26" s="200">
        <v>3250000</v>
      </c>
      <c r="D26" s="201"/>
      <c r="E26" s="200">
        <v>3524478.86</v>
      </c>
      <c r="F26" s="202">
        <v>274478.86</v>
      </c>
      <c r="G26" s="203">
        <f t="shared" si="2"/>
        <v>7.7877856813134638</v>
      </c>
      <c r="H26" s="202">
        <f t="shared" si="1"/>
        <v>3250000</v>
      </c>
    </row>
    <row r="27" spans="1:8" ht="15" customHeight="1">
      <c r="A27" s="198"/>
      <c r="B27" s="199" t="s">
        <v>49</v>
      </c>
      <c r="C27" s="200">
        <v>21200000</v>
      </c>
      <c r="D27" s="201"/>
      <c r="E27" s="200">
        <v>21200000</v>
      </c>
      <c r="F27" s="202">
        <v>2370410</v>
      </c>
      <c r="G27" s="203">
        <f t="shared" si="2"/>
        <v>11.181179245283019</v>
      </c>
      <c r="H27" s="202">
        <f t="shared" si="1"/>
        <v>18829590</v>
      </c>
    </row>
    <row r="28" spans="1:8" ht="15" customHeight="1">
      <c r="A28" s="198"/>
      <c r="B28" s="199" t="s">
        <v>54</v>
      </c>
      <c r="C28" s="200">
        <v>3000000</v>
      </c>
      <c r="D28" s="201"/>
      <c r="E28" s="200">
        <v>5277024.79</v>
      </c>
      <c r="F28" s="202">
        <v>5277024.79</v>
      </c>
      <c r="G28" s="203">
        <f t="shared" si="2"/>
        <v>100</v>
      </c>
      <c r="H28" s="202">
        <f t="shared" si="1"/>
        <v>0</v>
      </c>
    </row>
    <row r="29" spans="1:8" ht="12.75">
      <c r="A29" s="198"/>
      <c r="B29" s="199" t="s">
        <v>997</v>
      </c>
      <c r="C29" s="200">
        <v>0</v>
      </c>
      <c r="D29" s="201"/>
      <c r="E29" s="200">
        <v>32129906</v>
      </c>
      <c r="F29" s="202">
        <v>32129906</v>
      </c>
      <c r="G29" s="203">
        <f t="shared" si="2"/>
        <v>100</v>
      </c>
      <c r="H29" s="202">
        <f t="shared" si="1"/>
        <v>0</v>
      </c>
    </row>
    <row r="30" spans="1:8" ht="12.75">
      <c r="A30" s="198"/>
      <c r="B30" s="199" t="s">
        <v>184</v>
      </c>
      <c r="C30" s="200">
        <v>20000000</v>
      </c>
      <c r="D30" s="201"/>
      <c r="E30" s="200">
        <v>20000000</v>
      </c>
      <c r="F30" s="202">
        <v>20000000</v>
      </c>
      <c r="G30" s="203">
        <f t="shared" si="2"/>
        <v>100</v>
      </c>
      <c r="H30" s="202">
        <f t="shared" si="1"/>
        <v>0</v>
      </c>
    </row>
    <row r="31" spans="1:8" ht="12.75">
      <c r="A31" s="198"/>
      <c r="B31" s="199" t="s">
        <v>1013</v>
      </c>
      <c r="C31" s="200">
        <v>0</v>
      </c>
      <c r="D31" s="201"/>
      <c r="E31" s="200">
        <v>3870094</v>
      </c>
      <c r="F31" s="202">
        <v>3870094</v>
      </c>
      <c r="G31" s="203">
        <f t="shared" si="2"/>
        <v>100</v>
      </c>
      <c r="H31" s="202">
        <f t="shared" si="1"/>
        <v>0</v>
      </c>
    </row>
    <row r="32" spans="1:8" ht="12.75">
      <c r="A32" s="198"/>
      <c r="B32" s="199" t="s">
        <v>57</v>
      </c>
      <c r="C32" s="200">
        <v>8000000</v>
      </c>
      <c r="D32" s="201"/>
      <c r="E32" s="200">
        <v>8000000</v>
      </c>
      <c r="F32" s="202">
        <v>4500000</v>
      </c>
      <c r="G32" s="203">
        <f t="shared" si="2"/>
        <v>56.25</v>
      </c>
      <c r="H32" s="202">
        <f t="shared" si="1"/>
        <v>3500000</v>
      </c>
    </row>
    <row r="33" spans="1:8" ht="25.5">
      <c r="A33" s="198"/>
      <c r="B33" s="199" t="s">
        <v>41</v>
      </c>
      <c r="C33" s="200">
        <v>8501000</v>
      </c>
      <c r="D33" s="201"/>
      <c r="E33" s="200">
        <v>8501000</v>
      </c>
      <c r="F33" s="202">
        <v>8501000</v>
      </c>
      <c r="G33" s="203">
        <f t="shared" si="2"/>
        <v>100</v>
      </c>
      <c r="H33" s="202">
        <f t="shared" si="1"/>
        <v>0</v>
      </c>
    </row>
    <row r="34" spans="1:8" ht="12.75">
      <c r="A34" s="198"/>
      <c r="B34" s="205" t="s">
        <v>51</v>
      </c>
      <c r="C34" s="206">
        <v>6000000</v>
      </c>
      <c r="D34" s="201"/>
      <c r="E34" s="200">
        <v>6000000</v>
      </c>
      <c r="F34" s="202">
        <v>6000000</v>
      </c>
      <c r="G34" s="203">
        <f t="shared" si="2"/>
        <v>100</v>
      </c>
      <c r="H34" s="202">
        <f t="shared" si="1"/>
        <v>0</v>
      </c>
    </row>
    <row r="35" spans="1:8" ht="12.75">
      <c r="A35" s="198"/>
      <c r="B35" s="205" t="s">
        <v>93</v>
      </c>
      <c r="C35" s="206">
        <v>2000000</v>
      </c>
      <c r="D35" s="201"/>
      <c r="E35" s="200">
        <v>2000000</v>
      </c>
      <c r="F35" s="202">
        <v>2000000</v>
      </c>
      <c r="G35" s="203">
        <f t="shared" si="2"/>
        <v>100</v>
      </c>
      <c r="H35" s="202">
        <f t="shared" si="1"/>
        <v>0</v>
      </c>
    </row>
    <row r="36" spans="1:8" ht="12.75">
      <c r="A36" s="198"/>
      <c r="B36" s="205" t="s">
        <v>59</v>
      </c>
      <c r="C36" s="206">
        <v>3000000</v>
      </c>
      <c r="D36" s="201"/>
      <c r="E36" s="200">
        <v>3000000</v>
      </c>
      <c r="F36" s="202">
        <v>1400140.62</v>
      </c>
      <c r="G36" s="203">
        <f t="shared" si="2"/>
        <v>46.671354000000001</v>
      </c>
      <c r="H36" s="202">
        <f t="shared" si="1"/>
        <v>1599859.38</v>
      </c>
    </row>
    <row r="37" spans="1:8" ht="12.75">
      <c r="A37" s="198"/>
      <c r="B37" s="205" t="s">
        <v>68</v>
      </c>
      <c r="C37" s="206">
        <v>0</v>
      </c>
      <c r="D37" s="201"/>
      <c r="E37" s="200">
        <v>39788049</v>
      </c>
      <c r="F37" s="202">
        <v>39788049</v>
      </c>
      <c r="G37" s="203">
        <f t="shared" si="2"/>
        <v>100</v>
      </c>
      <c r="H37" s="202">
        <f t="shared" si="1"/>
        <v>0</v>
      </c>
    </row>
    <row r="38" spans="1:8" ht="16.5" customHeight="1">
      <c r="A38" s="198"/>
      <c r="B38" s="205" t="s">
        <v>185</v>
      </c>
      <c r="C38" s="206">
        <v>1000000</v>
      </c>
      <c r="D38" s="201"/>
      <c r="E38" s="200">
        <v>1000000</v>
      </c>
      <c r="F38" s="202">
        <v>250000</v>
      </c>
      <c r="G38" s="203">
        <f t="shared" si="2"/>
        <v>25</v>
      </c>
      <c r="H38" s="202">
        <f t="shared" si="1"/>
        <v>750000</v>
      </c>
    </row>
    <row r="39" spans="1:8" ht="12.75">
      <c r="A39" s="198"/>
      <c r="B39" s="205" t="s">
        <v>87</v>
      </c>
      <c r="C39" s="206">
        <v>3271622.2</v>
      </c>
      <c r="D39" s="201"/>
      <c r="E39" s="200">
        <v>3271622.2</v>
      </c>
      <c r="F39" s="202">
        <v>0</v>
      </c>
      <c r="G39" s="203">
        <f t="shared" si="2"/>
        <v>0</v>
      </c>
      <c r="H39" s="202">
        <f t="shared" si="1"/>
        <v>3271622.2</v>
      </c>
    </row>
    <row r="40" spans="1:8" ht="12.75">
      <c r="A40" s="207"/>
      <c r="B40" s="208" t="s">
        <v>44</v>
      </c>
      <c r="C40" s="209">
        <v>0</v>
      </c>
      <c r="D40" s="210"/>
      <c r="E40" s="211">
        <v>28796425.399999999</v>
      </c>
      <c r="F40" s="212">
        <v>28796425.399999999</v>
      </c>
      <c r="G40" s="213">
        <f t="shared" si="2"/>
        <v>100</v>
      </c>
      <c r="H40" s="212">
        <f t="shared" si="1"/>
        <v>0</v>
      </c>
    </row>
    <row r="41" spans="1:8" ht="25.5">
      <c r="A41" s="214"/>
      <c r="B41" s="215" t="s">
        <v>45</v>
      </c>
      <c r="C41" s="216">
        <v>0</v>
      </c>
      <c r="D41" s="217"/>
      <c r="E41" s="218">
        <v>15813912.450000001</v>
      </c>
      <c r="F41" s="219">
        <v>15813912.450000003</v>
      </c>
      <c r="G41" s="220">
        <f t="shared" si="2"/>
        <v>100.00000000000003</v>
      </c>
      <c r="H41" s="219">
        <f t="shared" si="1"/>
        <v>0</v>
      </c>
    </row>
    <row r="42" spans="1:8" ht="25.5">
      <c r="A42" s="198"/>
      <c r="B42" s="205" t="s">
        <v>46</v>
      </c>
      <c r="C42" s="206">
        <v>0</v>
      </c>
      <c r="D42" s="201"/>
      <c r="E42" s="200">
        <v>745684.09000000008</v>
      </c>
      <c r="F42" s="202">
        <v>745684.09000000008</v>
      </c>
      <c r="G42" s="203">
        <f t="shared" si="2"/>
        <v>100</v>
      </c>
      <c r="H42" s="202">
        <f t="shared" si="1"/>
        <v>0</v>
      </c>
    </row>
    <row r="43" spans="1:8" ht="12.75">
      <c r="A43" s="198"/>
      <c r="B43" s="205"/>
      <c r="C43" s="206"/>
      <c r="D43" s="201"/>
      <c r="E43" s="200"/>
      <c r="F43" s="202"/>
      <c r="G43" s="203"/>
      <c r="H43" s="202"/>
    </row>
    <row r="44" spans="1:8">
      <c r="A44" s="221"/>
      <c r="B44" s="222"/>
      <c r="C44" s="206"/>
      <c r="D44" s="201"/>
      <c r="E44" s="206"/>
      <c r="F44" s="223"/>
      <c r="G44" s="224"/>
      <c r="H44" s="223"/>
    </row>
    <row r="45" spans="1:8" ht="24.75" customHeight="1">
      <c r="A45" s="381" t="s">
        <v>189</v>
      </c>
      <c r="B45" s="382"/>
      <c r="C45" s="103">
        <f>SUM(C46:C53)</f>
        <v>958604683.99999988</v>
      </c>
      <c r="D45" s="104"/>
      <c r="E45" s="103">
        <f>SUM(E46:E53)</f>
        <v>958604683.99999988</v>
      </c>
      <c r="F45" s="103">
        <f>SUM(F46:F53)</f>
        <v>679500952.75999999</v>
      </c>
      <c r="G45" s="102">
        <f>F45/E45*100</f>
        <v>70.884376438118892</v>
      </c>
      <c r="H45" s="105">
        <f>SUM(H46:H53)</f>
        <v>279103731.24000001</v>
      </c>
    </row>
    <row r="46" spans="1:8" ht="12.75">
      <c r="A46" s="198"/>
      <c r="B46" s="199" t="s">
        <v>13</v>
      </c>
      <c r="C46" s="200">
        <v>3137562.97</v>
      </c>
      <c r="D46" s="201"/>
      <c r="E46" s="200">
        <v>3137562.97</v>
      </c>
      <c r="F46" s="202">
        <v>3137562.97</v>
      </c>
      <c r="G46" s="203">
        <f t="shared" ref="G46:G52" si="3">F46/E46*100</f>
        <v>100</v>
      </c>
      <c r="H46" s="202">
        <f t="shared" ref="H46:H52" si="4">E46-F46</f>
        <v>0</v>
      </c>
    </row>
    <row r="47" spans="1:8" ht="12.75">
      <c r="A47" s="204"/>
      <c r="B47" s="199" t="s">
        <v>95</v>
      </c>
      <c r="C47" s="200">
        <v>154313209.01999998</v>
      </c>
      <c r="D47" s="201"/>
      <c r="E47" s="200">
        <v>154313209.01999998</v>
      </c>
      <c r="F47" s="202">
        <v>0</v>
      </c>
      <c r="G47" s="203">
        <f t="shared" si="3"/>
        <v>0</v>
      </c>
      <c r="H47" s="202">
        <f t="shared" si="4"/>
        <v>154313209.01999998</v>
      </c>
    </row>
    <row r="48" spans="1:8" ht="25.5">
      <c r="A48" s="198"/>
      <c r="B48" s="199" t="s">
        <v>53</v>
      </c>
      <c r="C48" s="200">
        <v>120607104.92999999</v>
      </c>
      <c r="D48" s="201"/>
      <c r="E48" s="200">
        <v>120607104.92999999</v>
      </c>
      <c r="F48" s="202">
        <v>0</v>
      </c>
      <c r="G48" s="203">
        <f t="shared" si="3"/>
        <v>0</v>
      </c>
      <c r="H48" s="202">
        <f t="shared" si="4"/>
        <v>120607104.92999999</v>
      </c>
    </row>
    <row r="49" spans="1:8" ht="12.75">
      <c r="A49" s="198"/>
      <c r="B49" s="199" t="s">
        <v>43</v>
      </c>
      <c r="C49" s="200">
        <v>151106665.78</v>
      </c>
      <c r="D49" s="201"/>
      <c r="E49" s="200">
        <v>151106665.78</v>
      </c>
      <c r="F49" s="202">
        <v>151106665.78</v>
      </c>
      <c r="G49" s="203">
        <f t="shared" si="3"/>
        <v>100</v>
      </c>
      <c r="H49" s="202">
        <f t="shared" si="4"/>
        <v>0</v>
      </c>
    </row>
    <row r="50" spans="1:8" ht="25.5">
      <c r="A50" s="198"/>
      <c r="B50" s="199" t="s">
        <v>41</v>
      </c>
      <c r="C50" s="200">
        <v>276912102.01999998</v>
      </c>
      <c r="D50" s="201"/>
      <c r="E50" s="200">
        <v>276912102.01999998</v>
      </c>
      <c r="F50" s="202">
        <v>276912102.01999998</v>
      </c>
      <c r="G50" s="203">
        <f t="shared" si="3"/>
        <v>100</v>
      </c>
      <c r="H50" s="202">
        <f t="shared" si="4"/>
        <v>0</v>
      </c>
    </row>
    <row r="51" spans="1:8" ht="25.5">
      <c r="A51" s="204"/>
      <c r="B51" s="205" t="s">
        <v>67</v>
      </c>
      <c r="C51" s="206">
        <v>248344621.98999998</v>
      </c>
      <c r="D51" s="201"/>
      <c r="E51" s="200">
        <v>248344621.99000004</v>
      </c>
      <c r="F51" s="202">
        <v>248344621.99000001</v>
      </c>
      <c r="G51" s="203">
        <f t="shared" si="3"/>
        <v>99.999999999999986</v>
      </c>
      <c r="H51" s="202">
        <f t="shared" si="4"/>
        <v>0</v>
      </c>
    </row>
    <row r="52" spans="1:8" ht="12.75">
      <c r="A52" s="198"/>
      <c r="B52" s="205" t="s">
        <v>68</v>
      </c>
      <c r="C52" s="206">
        <v>4183417.29</v>
      </c>
      <c r="D52" s="201"/>
      <c r="E52" s="200">
        <v>4183417.29</v>
      </c>
      <c r="F52" s="202">
        <v>0</v>
      </c>
      <c r="G52" s="203">
        <f t="shared" si="3"/>
        <v>0</v>
      </c>
      <c r="H52" s="202">
        <f t="shared" si="4"/>
        <v>4183417.29</v>
      </c>
    </row>
    <row r="53" spans="1:8" ht="12.75">
      <c r="A53" s="198"/>
      <c r="B53" s="205"/>
      <c r="C53" s="206"/>
      <c r="D53" s="201"/>
      <c r="E53" s="200"/>
      <c r="F53" s="202"/>
      <c r="G53" s="203"/>
      <c r="H53" s="202"/>
    </row>
    <row r="54" spans="1:8">
      <c r="A54" s="221"/>
      <c r="B54" s="222"/>
      <c r="C54" s="206"/>
      <c r="D54" s="201"/>
      <c r="E54" s="202"/>
      <c r="F54" s="202"/>
      <c r="G54" s="203"/>
      <c r="H54" s="202"/>
    </row>
    <row r="55" spans="1:8" ht="30.75" customHeight="1">
      <c r="A55" s="381" t="s">
        <v>326</v>
      </c>
      <c r="B55" s="382"/>
      <c r="C55" s="103">
        <f>SUM(C56:C65)</f>
        <v>1522740385.0299997</v>
      </c>
      <c r="D55" s="104"/>
      <c r="E55" s="103">
        <f>SUM(E56:E65)</f>
        <v>1535740385.03</v>
      </c>
      <c r="F55" s="103">
        <f>SUM(F56:F65)</f>
        <v>981130117.37000012</v>
      </c>
      <c r="G55" s="102">
        <f>F55/E55*100</f>
        <v>63.886456782266244</v>
      </c>
      <c r="H55" s="105">
        <f>SUM(H56:H65)</f>
        <v>554610267.65999997</v>
      </c>
    </row>
    <row r="56" spans="1:8" ht="25.5">
      <c r="A56" s="198"/>
      <c r="B56" s="199" t="s">
        <v>53</v>
      </c>
      <c r="C56" s="200">
        <v>621977123.00999999</v>
      </c>
      <c r="D56" s="201"/>
      <c r="E56" s="200">
        <v>621977123.00999999</v>
      </c>
      <c r="F56" s="202">
        <v>269370103.75</v>
      </c>
      <c r="G56" s="203">
        <f t="shared" ref="G56:G64" si="5">F56/E56*100</f>
        <v>43.308683516591195</v>
      </c>
      <c r="H56" s="202">
        <f t="shared" ref="H56:H64" si="6">E56-F56</f>
        <v>352607019.25999999</v>
      </c>
    </row>
    <row r="57" spans="1:8" ht="12.75">
      <c r="A57" s="198"/>
      <c r="B57" s="199" t="s">
        <v>43</v>
      </c>
      <c r="C57" s="200">
        <v>56297621.100000001</v>
      </c>
      <c r="D57" s="201"/>
      <c r="E57" s="200">
        <v>56297621.100000001</v>
      </c>
      <c r="F57" s="202">
        <v>56297621.100000001</v>
      </c>
      <c r="G57" s="203">
        <f t="shared" si="5"/>
        <v>100</v>
      </c>
      <c r="H57" s="202">
        <f t="shared" si="6"/>
        <v>0</v>
      </c>
    </row>
    <row r="58" spans="1:8" ht="12.75">
      <c r="A58" s="198"/>
      <c r="B58" s="199" t="s">
        <v>56</v>
      </c>
      <c r="C58" s="200">
        <v>20942065</v>
      </c>
      <c r="D58" s="201"/>
      <c r="E58" s="200">
        <v>20942065</v>
      </c>
      <c r="F58" s="202">
        <v>0</v>
      </c>
      <c r="G58" s="203">
        <f t="shared" si="5"/>
        <v>0</v>
      </c>
      <c r="H58" s="202">
        <f t="shared" si="6"/>
        <v>20942065</v>
      </c>
    </row>
    <row r="59" spans="1:8" ht="12.75">
      <c r="A59" s="198"/>
      <c r="B59" s="199" t="s">
        <v>71</v>
      </c>
      <c r="C59" s="200">
        <v>181061183.40000001</v>
      </c>
      <c r="D59" s="201"/>
      <c r="E59" s="200">
        <v>181061183.40000001</v>
      </c>
      <c r="F59" s="202">
        <v>0</v>
      </c>
      <c r="G59" s="203">
        <f t="shared" si="5"/>
        <v>0</v>
      </c>
      <c r="H59" s="202">
        <f t="shared" si="6"/>
        <v>181061183.40000001</v>
      </c>
    </row>
    <row r="60" spans="1:8" ht="12.75">
      <c r="A60" s="198"/>
      <c r="B60" s="199" t="s">
        <v>92</v>
      </c>
      <c r="C60" s="200">
        <v>12565239.310000001</v>
      </c>
      <c r="D60" s="201"/>
      <c r="E60" s="200">
        <v>12565239.310000001</v>
      </c>
      <c r="F60" s="202">
        <v>12565239.310000001</v>
      </c>
      <c r="G60" s="203">
        <f t="shared" si="5"/>
        <v>100</v>
      </c>
      <c r="H60" s="202">
        <f t="shared" si="6"/>
        <v>0</v>
      </c>
    </row>
    <row r="61" spans="1:8" ht="12.75">
      <c r="A61" s="198"/>
      <c r="B61" s="199" t="s">
        <v>72</v>
      </c>
      <c r="C61" s="200">
        <v>57590680.18</v>
      </c>
      <c r="D61" s="201"/>
      <c r="E61" s="200">
        <v>57590680.18</v>
      </c>
      <c r="F61" s="202">
        <v>57590680.18</v>
      </c>
      <c r="G61" s="203">
        <f t="shared" si="5"/>
        <v>100</v>
      </c>
      <c r="H61" s="202">
        <f t="shared" si="6"/>
        <v>0</v>
      </c>
    </row>
    <row r="62" spans="1:8" ht="25.5">
      <c r="A62" s="198"/>
      <c r="B62" s="199" t="s">
        <v>41</v>
      </c>
      <c r="C62" s="200">
        <v>124439217.90000001</v>
      </c>
      <c r="D62" s="201"/>
      <c r="E62" s="200">
        <v>124439217.90000001</v>
      </c>
      <c r="F62" s="202">
        <v>124439217.89999998</v>
      </c>
      <c r="G62" s="203">
        <f t="shared" si="5"/>
        <v>99.999999999999972</v>
      </c>
      <c r="H62" s="202">
        <f t="shared" si="6"/>
        <v>0</v>
      </c>
    </row>
    <row r="63" spans="1:8" ht="25.5">
      <c r="A63" s="204"/>
      <c r="B63" s="205" t="s">
        <v>67</v>
      </c>
      <c r="C63" s="206">
        <v>343156926.9199999</v>
      </c>
      <c r="D63" s="201"/>
      <c r="E63" s="202">
        <v>356156926.92000002</v>
      </c>
      <c r="F63" s="202">
        <v>356156926.92000002</v>
      </c>
      <c r="G63" s="203">
        <f t="shared" si="5"/>
        <v>100</v>
      </c>
      <c r="H63" s="202">
        <f t="shared" si="6"/>
        <v>0</v>
      </c>
    </row>
    <row r="64" spans="1:8" ht="20.25" customHeight="1">
      <c r="A64" s="198"/>
      <c r="B64" s="205" t="s">
        <v>73</v>
      </c>
      <c r="C64" s="206">
        <v>104710328.21000001</v>
      </c>
      <c r="D64" s="201"/>
      <c r="E64" s="200">
        <v>104710328.21000001</v>
      </c>
      <c r="F64" s="202">
        <v>104710328.20999999</v>
      </c>
      <c r="G64" s="203">
        <f t="shared" si="5"/>
        <v>99.999999999999986</v>
      </c>
      <c r="H64" s="202">
        <f t="shared" si="6"/>
        <v>0</v>
      </c>
    </row>
    <row r="65" spans="1:8" ht="12.75">
      <c r="A65" s="198"/>
      <c r="B65" s="205"/>
      <c r="C65" s="206"/>
      <c r="D65" s="201"/>
      <c r="E65" s="200"/>
      <c r="F65" s="202"/>
      <c r="G65" s="203"/>
      <c r="H65" s="202"/>
    </row>
    <row r="66" spans="1:8">
      <c r="A66" s="221"/>
      <c r="B66" s="222"/>
      <c r="C66" s="206"/>
      <c r="D66" s="201"/>
      <c r="E66" s="202"/>
      <c r="F66" s="202"/>
      <c r="G66" s="203"/>
      <c r="H66" s="202"/>
    </row>
    <row r="67" spans="1:8" ht="29.25" customHeight="1">
      <c r="A67" s="381" t="s">
        <v>88</v>
      </c>
      <c r="B67" s="382"/>
      <c r="C67" s="103">
        <f>SUM(C68:C72)</f>
        <v>235405072</v>
      </c>
      <c r="D67" s="104"/>
      <c r="E67" s="103">
        <f>SUM(E68:E72)</f>
        <v>235405072</v>
      </c>
      <c r="F67" s="103">
        <f>SUM(F68:F72)</f>
        <v>227897426</v>
      </c>
      <c r="G67" s="102">
        <f>F67/E67*100</f>
        <v>96.810754357918</v>
      </c>
      <c r="H67" s="105">
        <f>SUM(H68:H72)</f>
        <v>7507646</v>
      </c>
    </row>
    <row r="68" spans="1:8" ht="12.75">
      <c r="A68" s="198"/>
      <c r="B68" s="205" t="s">
        <v>58</v>
      </c>
      <c r="C68" s="206">
        <v>235405072</v>
      </c>
      <c r="D68" s="201"/>
      <c r="E68" s="200">
        <v>162518866</v>
      </c>
      <c r="F68" s="202">
        <v>155011220</v>
      </c>
      <c r="G68" s="203">
        <f t="shared" ref="G68:G71" si="7">F68/E68*100</f>
        <v>95.380446476903174</v>
      </c>
      <c r="H68" s="202">
        <f>E68-F68</f>
        <v>7507646</v>
      </c>
    </row>
    <row r="69" spans="1:8" ht="12.75">
      <c r="A69" s="198"/>
      <c r="B69" s="205" t="s">
        <v>997</v>
      </c>
      <c r="C69" s="206">
        <v>0</v>
      </c>
      <c r="D69" s="201"/>
      <c r="E69" s="200">
        <v>23767520</v>
      </c>
      <c r="F69" s="202">
        <v>23767520</v>
      </c>
      <c r="G69" s="203">
        <f t="shared" si="7"/>
        <v>100</v>
      </c>
      <c r="H69" s="202">
        <f>E69-F69</f>
        <v>0</v>
      </c>
    </row>
    <row r="70" spans="1:8" ht="12.75">
      <c r="A70" s="207"/>
      <c r="B70" s="208" t="s">
        <v>92</v>
      </c>
      <c r="C70" s="209">
        <v>0</v>
      </c>
      <c r="D70" s="210"/>
      <c r="E70" s="211">
        <v>8000000</v>
      </c>
      <c r="F70" s="212">
        <v>8000000</v>
      </c>
      <c r="G70" s="213">
        <f t="shared" si="7"/>
        <v>100</v>
      </c>
      <c r="H70" s="212">
        <f>E70-F70</f>
        <v>0</v>
      </c>
    </row>
    <row r="71" spans="1:8" ht="12.75">
      <c r="A71" s="229"/>
      <c r="B71" s="230" t="s">
        <v>1013</v>
      </c>
      <c r="C71" s="231">
        <v>0</v>
      </c>
      <c r="D71" s="232"/>
      <c r="E71" s="233">
        <v>41118686</v>
      </c>
      <c r="F71" s="234">
        <v>41118686</v>
      </c>
      <c r="G71" s="235">
        <f t="shared" si="7"/>
        <v>100</v>
      </c>
      <c r="H71" s="234">
        <f>E71-F71</f>
        <v>0</v>
      </c>
    </row>
    <row r="72" spans="1:8">
      <c r="A72" s="236"/>
      <c r="B72" s="237"/>
      <c r="C72" s="216"/>
      <c r="D72" s="217"/>
      <c r="E72" s="218"/>
      <c r="F72" s="219"/>
      <c r="G72" s="220"/>
      <c r="H72" s="219"/>
    </row>
    <row r="73" spans="1:8">
      <c r="A73" s="221"/>
      <c r="B73" s="222"/>
      <c r="C73" s="206"/>
      <c r="D73" s="201"/>
      <c r="E73" s="200"/>
      <c r="F73" s="202"/>
      <c r="G73" s="203"/>
      <c r="H73" s="202"/>
    </row>
    <row r="74" spans="1:8" ht="29.25" customHeight="1">
      <c r="A74" s="379" t="s">
        <v>831</v>
      </c>
      <c r="B74" s="380"/>
      <c r="C74" s="106">
        <f>SUM(C75)</f>
        <v>473449230</v>
      </c>
      <c r="D74" s="107"/>
      <c r="E74" s="106">
        <f>SUM(E75)</f>
        <v>492337124.81999999</v>
      </c>
      <c r="F74" s="106">
        <f>SUM(F75)</f>
        <v>134903057.22</v>
      </c>
      <c r="G74" s="109">
        <f>F74/E74*100</f>
        <v>27.400545361945028</v>
      </c>
      <c r="H74" s="108">
        <f>SUM(H75)</f>
        <v>357434067.60000002</v>
      </c>
    </row>
    <row r="75" spans="1:8" ht="12.75">
      <c r="A75" s="198"/>
      <c r="B75" s="205" t="s">
        <v>68</v>
      </c>
      <c r="C75" s="206">
        <v>473449230</v>
      </c>
      <c r="D75" s="201"/>
      <c r="E75" s="200">
        <v>492337124.81999999</v>
      </c>
      <c r="F75" s="202">
        <v>134903057.22</v>
      </c>
      <c r="G75" s="203">
        <f t="shared" ref="G75" si="8">F75/E75*100</f>
        <v>27.400545361945028</v>
      </c>
      <c r="H75" s="202">
        <f>E75-F75</f>
        <v>357434067.60000002</v>
      </c>
    </row>
    <row r="76" spans="1:8" ht="12.75">
      <c r="A76" s="198"/>
      <c r="B76" s="205"/>
      <c r="C76" s="206"/>
      <c r="D76" s="201"/>
      <c r="E76" s="200"/>
      <c r="F76" s="202"/>
      <c r="G76" s="203"/>
      <c r="H76" s="202"/>
    </row>
    <row r="77" spans="1:8">
      <c r="A77" s="221"/>
      <c r="B77" s="222"/>
      <c r="C77" s="206"/>
      <c r="D77" s="201"/>
      <c r="E77" s="202"/>
      <c r="F77" s="202"/>
      <c r="G77" s="203"/>
      <c r="H77" s="202"/>
    </row>
    <row r="78" spans="1:8" ht="28.5" customHeight="1">
      <c r="A78" s="379" t="s">
        <v>832</v>
      </c>
      <c r="B78" s="380"/>
      <c r="C78" s="106">
        <f>SUM(C79:C81)</f>
        <v>27377084</v>
      </c>
      <c r="D78" s="107"/>
      <c r="E78" s="106">
        <f>SUM(E79:E81)</f>
        <v>27927941.57</v>
      </c>
      <c r="F78" s="106">
        <f>SUM(F79:F81)</f>
        <v>6258559.5700000003</v>
      </c>
      <c r="G78" s="109">
        <f>F78/E78*100</f>
        <v>22.409670094422214</v>
      </c>
      <c r="H78" s="108">
        <f>SUM(H79:H81)</f>
        <v>21669382</v>
      </c>
    </row>
    <row r="79" spans="1:8" ht="12.75">
      <c r="A79" s="198"/>
      <c r="B79" s="205" t="s">
        <v>72</v>
      </c>
      <c r="C79" s="206">
        <v>0</v>
      </c>
      <c r="D79" s="201"/>
      <c r="E79" s="200">
        <v>5707702</v>
      </c>
      <c r="F79" s="202">
        <v>5707702</v>
      </c>
      <c r="G79" s="203">
        <f t="shared" ref="G79:G80" si="9">F79/E79*100</f>
        <v>100</v>
      </c>
      <c r="H79" s="202">
        <f>E79-F79</f>
        <v>0</v>
      </c>
    </row>
    <row r="80" spans="1:8" ht="12.75">
      <c r="A80" s="198"/>
      <c r="B80" s="205" t="s">
        <v>68</v>
      </c>
      <c r="C80" s="206">
        <v>27377084</v>
      </c>
      <c r="D80" s="201"/>
      <c r="E80" s="200">
        <v>22220239.57</v>
      </c>
      <c r="F80" s="202">
        <v>550857.56999999995</v>
      </c>
      <c r="G80" s="203">
        <f t="shared" si="9"/>
        <v>2.4790802469282283</v>
      </c>
      <c r="H80" s="202">
        <f>E80-F80</f>
        <v>21669382</v>
      </c>
    </row>
    <row r="81" spans="1:8">
      <c r="A81" s="221"/>
      <c r="B81" s="222"/>
      <c r="C81" s="206"/>
      <c r="D81" s="201"/>
      <c r="E81" s="200"/>
      <c r="F81" s="202"/>
      <c r="G81" s="203"/>
      <c r="H81" s="202"/>
    </row>
    <row r="82" spans="1:8">
      <c r="A82" s="221"/>
      <c r="B82" s="222"/>
      <c r="C82" s="206"/>
      <c r="D82" s="201"/>
      <c r="E82" s="200"/>
      <c r="F82" s="202"/>
      <c r="G82" s="203"/>
      <c r="H82" s="202"/>
    </row>
    <row r="83" spans="1:8" ht="29.25" customHeight="1">
      <c r="A83" s="379" t="s">
        <v>833</v>
      </c>
      <c r="B83" s="380"/>
      <c r="C83" s="106">
        <f>SUM(C84:C86)</f>
        <v>85192884</v>
      </c>
      <c r="D83" s="107"/>
      <c r="E83" s="106">
        <f>SUM(E84:E86)</f>
        <v>144400760.13999999</v>
      </c>
      <c r="F83" s="106">
        <f>SUM(F84:F86)</f>
        <v>22009640.859999999</v>
      </c>
      <c r="G83" s="109">
        <f>F83/E83*100</f>
        <v>15.242053323445893</v>
      </c>
      <c r="H83" s="108">
        <f>SUM(H84:H86)</f>
        <v>122391119.27999999</v>
      </c>
    </row>
    <row r="84" spans="1:8" ht="12.75">
      <c r="A84" s="198"/>
      <c r="B84" s="205" t="s">
        <v>72</v>
      </c>
      <c r="C84" s="206">
        <v>0</v>
      </c>
      <c r="D84" s="201"/>
      <c r="E84" s="200">
        <v>15232434</v>
      </c>
      <c r="F84" s="202">
        <v>15232434</v>
      </c>
      <c r="G84" s="203">
        <f t="shared" ref="G84:G85" si="10">F84/E84*100</f>
        <v>100</v>
      </c>
      <c r="H84" s="202">
        <f>E84-F84</f>
        <v>0</v>
      </c>
    </row>
    <row r="85" spans="1:8" ht="12.75">
      <c r="A85" s="198"/>
      <c r="B85" s="205" t="s">
        <v>68</v>
      </c>
      <c r="C85" s="206">
        <v>85192884</v>
      </c>
      <c r="D85" s="201"/>
      <c r="E85" s="200">
        <v>129168326.13999999</v>
      </c>
      <c r="F85" s="202">
        <v>6777206.8600000003</v>
      </c>
      <c r="G85" s="203">
        <f t="shared" si="10"/>
        <v>5.2468024186165252</v>
      </c>
      <c r="H85" s="202">
        <f>E85-F85</f>
        <v>122391119.27999999</v>
      </c>
    </row>
    <row r="86" spans="1:8">
      <c r="A86" s="221"/>
      <c r="B86" s="222"/>
      <c r="C86" s="206"/>
      <c r="D86" s="201"/>
      <c r="E86" s="200"/>
      <c r="F86" s="202"/>
      <c r="G86" s="203"/>
      <c r="H86" s="202"/>
    </row>
    <row r="87" spans="1:8">
      <c r="A87" s="221"/>
      <c r="B87" s="222"/>
      <c r="C87" s="206"/>
      <c r="D87" s="201"/>
      <c r="E87" s="200"/>
      <c r="F87" s="202"/>
      <c r="G87" s="203"/>
      <c r="H87" s="202"/>
    </row>
    <row r="88" spans="1:8" ht="29.25" customHeight="1">
      <c r="A88" s="379" t="s">
        <v>825</v>
      </c>
      <c r="B88" s="380"/>
      <c r="C88" s="106">
        <f>SUM(C89:C90)</f>
        <v>690893543</v>
      </c>
      <c r="D88" s="107"/>
      <c r="E88" s="106">
        <f>SUM(E89:E90)</f>
        <v>690893543</v>
      </c>
      <c r="F88" s="106">
        <f>SUM(F89:F90)</f>
        <v>620030100.63</v>
      </c>
      <c r="G88" s="109">
        <f>F88/E88*100</f>
        <v>89.743218316631456</v>
      </c>
      <c r="H88" s="108">
        <f>SUM(H89:H90)</f>
        <v>70863442.370000005</v>
      </c>
    </row>
    <row r="89" spans="1:8" ht="12.75">
      <c r="A89" s="198"/>
      <c r="B89" s="205" t="s">
        <v>87</v>
      </c>
      <c r="C89" s="206">
        <v>690893543</v>
      </c>
      <c r="D89" s="201"/>
      <c r="E89" s="200">
        <v>690893543</v>
      </c>
      <c r="F89" s="202">
        <v>620030100.63</v>
      </c>
      <c r="G89" s="203">
        <f t="shared" ref="G89" si="11">F89/E89*100</f>
        <v>89.743218316631456</v>
      </c>
      <c r="H89" s="202">
        <f>E89-F89</f>
        <v>70863442.370000005</v>
      </c>
    </row>
    <row r="90" spans="1:8">
      <c r="A90" s="221"/>
      <c r="B90" s="222"/>
      <c r="C90" s="206"/>
      <c r="D90" s="201"/>
      <c r="E90" s="200"/>
      <c r="F90" s="202"/>
      <c r="G90" s="203"/>
      <c r="H90" s="202"/>
    </row>
    <row r="91" spans="1:8">
      <c r="A91" s="221"/>
      <c r="B91" s="222"/>
      <c r="C91" s="206"/>
      <c r="D91" s="201"/>
      <c r="E91" s="200"/>
      <c r="F91" s="202"/>
      <c r="G91" s="203"/>
      <c r="H91" s="202"/>
    </row>
    <row r="92" spans="1:8" ht="12.75" customHeight="1">
      <c r="A92" s="379" t="s">
        <v>2</v>
      </c>
      <c r="B92" s="380"/>
      <c r="C92" s="106">
        <f>SUM(C93:C100)</f>
        <v>0</v>
      </c>
      <c r="D92" s="107"/>
      <c r="E92" s="106">
        <f>SUM(E93:E100)</f>
        <v>1333112848.52</v>
      </c>
      <c r="F92" s="106">
        <f>SUM(F93:F100)</f>
        <v>1333112848.52</v>
      </c>
      <c r="G92" s="109">
        <f>F92/E92*100</f>
        <v>100</v>
      </c>
      <c r="H92" s="108">
        <f>SUM(H93:H100)</f>
        <v>0</v>
      </c>
    </row>
    <row r="93" spans="1:8" ht="12.75">
      <c r="A93" s="198"/>
      <c r="B93" s="199" t="s">
        <v>70</v>
      </c>
      <c r="C93" s="200">
        <v>0</v>
      </c>
      <c r="D93" s="201"/>
      <c r="E93" s="200">
        <f>1084500000+1467840</f>
        <v>1085967840</v>
      </c>
      <c r="F93" s="202">
        <f>1084500000+1467840</f>
        <v>1085967840</v>
      </c>
      <c r="G93" s="203">
        <f t="shared" ref="G93:G99" si="12">F93/E93*100</f>
        <v>100</v>
      </c>
      <c r="H93" s="202">
        <f t="shared" ref="H93:H99" si="13">E93-F93</f>
        <v>0</v>
      </c>
    </row>
    <row r="94" spans="1:8" ht="25.5">
      <c r="A94" s="198"/>
      <c r="B94" s="199" t="s">
        <v>53</v>
      </c>
      <c r="C94" s="200">
        <v>0</v>
      </c>
      <c r="D94" s="201"/>
      <c r="E94" s="200">
        <v>0</v>
      </c>
      <c r="F94" s="202">
        <v>0</v>
      </c>
      <c r="G94" s="203">
        <v>0</v>
      </c>
      <c r="H94" s="202">
        <f t="shared" si="13"/>
        <v>0</v>
      </c>
    </row>
    <row r="95" spans="1:8" ht="12.75">
      <c r="A95" s="198"/>
      <c r="B95" s="199" t="s">
        <v>55</v>
      </c>
      <c r="C95" s="200">
        <v>0</v>
      </c>
      <c r="D95" s="201"/>
      <c r="E95" s="200">
        <v>1899200</v>
      </c>
      <c r="F95" s="202">
        <v>1899200</v>
      </c>
      <c r="G95" s="203">
        <f t="shared" si="12"/>
        <v>100</v>
      </c>
      <c r="H95" s="202">
        <f t="shared" si="13"/>
        <v>0</v>
      </c>
    </row>
    <row r="96" spans="1:8" ht="12.75">
      <c r="A96" s="198"/>
      <c r="B96" s="199" t="s">
        <v>50</v>
      </c>
      <c r="C96" s="200">
        <v>0</v>
      </c>
      <c r="D96" s="201"/>
      <c r="E96" s="200">
        <v>14642173.24</v>
      </c>
      <c r="F96" s="202">
        <v>14642173.24</v>
      </c>
      <c r="G96" s="203">
        <f t="shared" si="12"/>
        <v>100</v>
      </c>
      <c r="H96" s="202">
        <f t="shared" si="13"/>
        <v>0</v>
      </c>
    </row>
    <row r="97" spans="1:8" ht="12.75">
      <c r="A97" s="198"/>
      <c r="B97" s="199" t="s">
        <v>71</v>
      </c>
      <c r="C97" s="200">
        <v>0</v>
      </c>
      <c r="D97" s="201"/>
      <c r="E97" s="200">
        <v>1899200</v>
      </c>
      <c r="F97" s="202">
        <v>1899200</v>
      </c>
      <c r="G97" s="203">
        <f t="shared" si="12"/>
        <v>100</v>
      </c>
      <c r="H97" s="202">
        <f t="shared" si="13"/>
        <v>0</v>
      </c>
    </row>
    <row r="98" spans="1:8" ht="25.5">
      <c r="A98" s="198"/>
      <c r="B98" s="199" t="s">
        <v>41</v>
      </c>
      <c r="C98" s="200">
        <v>0</v>
      </c>
      <c r="D98" s="201"/>
      <c r="E98" s="200">
        <v>195674116.68000001</v>
      </c>
      <c r="F98" s="202">
        <v>195674116.68000001</v>
      </c>
      <c r="G98" s="203">
        <f t="shared" si="12"/>
        <v>100</v>
      </c>
      <c r="H98" s="202">
        <f t="shared" si="13"/>
        <v>0</v>
      </c>
    </row>
    <row r="99" spans="1:8" ht="12.75">
      <c r="A99" s="198"/>
      <c r="B99" s="199" t="s">
        <v>87</v>
      </c>
      <c r="C99" s="200">
        <v>0</v>
      </c>
      <c r="D99" s="201"/>
      <c r="E99" s="200">
        <v>33030318.600000001</v>
      </c>
      <c r="F99" s="202">
        <v>33030318.600000001</v>
      </c>
      <c r="G99" s="203">
        <f t="shared" si="12"/>
        <v>100</v>
      </c>
      <c r="H99" s="202">
        <f t="shared" si="13"/>
        <v>0</v>
      </c>
    </row>
    <row r="100" spans="1:8">
      <c r="A100" s="221"/>
      <c r="B100" s="222"/>
      <c r="C100" s="206"/>
      <c r="D100" s="201"/>
      <c r="E100" s="200"/>
      <c r="F100" s="202"/>
      <c r="G100" s="203"/>
      <c r="H100" s="202"/>
    </row>
    <row r="101" spans="1:8">
      <c r="A101" s="221"/>
      <c r="B101" s="222"/>
      <c r="C101" s="206"/>
      <c r="D101" s="201"/>
      <c r="E101" s="200"/>
      <c r="F101" s="202"/>
      <c r="G101" s="203"/>
      <c r="H101" s="202"/>
    </row>
    <row r="102" spans="1:8">
      <c r="A102" s="221"/>
      <c r="B102" s="222"/>
      <c r="C102" s="206"/>
      <c r="D102" s="201"/>
      <c r="E102" s="200"/>
      <c r="F102" s="202"/>
      <c r="G102" s="203"/>
      <c r="H102" s="202"/>
    </row>
    <row r="103" spans="1:8">
      <c r="A103" s="225" t="s">
        <v>26</v>
      </c>
      <c r="B103" s="226"/>
      <c r="C103" s="225"/>
      <c r="D103" s="226"/>
      <c r="E103" s="227"/>
      <c r="F103" s="227"/>
      <c r="G103" s="228"/>
      <c r="H103" s="227"/>
    </row>
  </sheetData>
  <mergeCells count="18">
    <mergeCell ref="A1:H1"/>
    <mergeCell ref="A2:H2"/>
    <mergeCell ref="A3:H3"/>
    <mergeCell ref="A4:B6"/>
    <mergeCell ref="C4:H4"/>
    <mergeCell ref="C5:D6"/>
    <mergeCell ref="E5:E6"/>
    <mergeCell ref="H5:H6"/>
    <mergeCell ref="F5:F6"/>
    <mergeCell ref="G5:G6"/>
    <mergeCell ref="A92:B92"/>
    <mergeCell ref="A45:B45"/>
    <mergeCell ref="A55:B55"/>
    <mergeCell ref="A83:B83"/>
    <mergeCell ref="A88:B88"/>
    <mergeCell ref="A67:B67"/>
    <mergeCell ref="A74:B74"/>
    <mergeCell ref="A78:B78"/>
  </mergeCells>
  <printOptions horizontalCentered="1"/>
  <pageMargins left="0.39370078740157483" right="0.39370078740157483" top="0.39370078740157483" bottom="0.39370078740157483" header="0" footer="0"/>
  <pageSetup fitToHeight="100" orientation="landscape" horizontalDpi="4294967294" verticalDpi="4294967294" r:id="rId1"/>
  <headerFooter alignWithMargins="0">
    <oddFooter>&amp;R&amp;8&amp;D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H59"/>
  <sheetViews>
    <sheetView view="pageBreakPreview" zoomScaleNormal="100" zoomScaleSheetLayoutView="100" workbookViewId="0">
      <selection activeCell="A7" sqref="A7"/>
    </sheetView>
  </sheetViews>
  <sheetFormatPr baseColWidth="10" defaultColWidth="11.42578125" defaultRowHeight="12"/>
  <cols>
    <col min="1" max="1" width="2.28515625" style="61" customWidth="1"/>
    <col min="2" max="2" width="57.28515625" style="61" customWidth="1"/>
    <col min="3" max="3" width="14.7109375" style="61" customWidth="1"/>
    <col min="4" max="4" width="0.85546875" style="61" customWidth="1"/>
    <col min="5" max="5" width="14.28515625" style="61" customWidth="1"/>
    <col min="6" max="6" width="14.5703125" style="61" customWidth="1"/>
    <col min="7" max="7" width="10.42578125" style="61" customWidth="1"/>
    <col min="8" max="8" width="14" style="61" customWidth="1"/>
    <col min="9" max="16384" width="11.42578125" style="61"/>
  </cols>
  <sheetData>
    <row r="1" spans="1:8">
      <c r="A1" s="371" t="s">
        <v>13</v>
      </c>
      <c r="B1" s="371"/>
      <c r="C1" s="371"/>
      <c r="D1" s="371"/>
      <c r="E1" s="371"/>
      <c r="F1" s="371"/>
      <c r="G1" s="371"/>
      <c r="H1" s="371"/>
    </row>
    <row r="2" spans="1:8">
      <c r="A2" s="371" t="s">
        <v>186</v>
      </c>
      <c r="B2" s="371"/>
      <c r="C2" s="371"/>
      <c r="D2" s="371"/>
      <c r="E2" s="371"/>
      <c r="F2" s="371"/>
      <c r="G2" s="371"/>
      <c r="H2" s="371"/>
    </row>
    <row r="3" spans="1:8">
      <c r="A3" s="372" t="s">
        <v>843</v>
      </c>
      <c r="B3" s="372"/>
      <c r="C3" s="372"/>
      <c r="D3" s="372"/>
      <c r="E3" s="372"/>
      <c r="F3" s="372"/>
      <c r="G3" s="372"/>
      <c r="H3" s="372"/>
    </row>
    <row r="4" spans="1:8">
      <c r="A4" s="373" t="s">
        <v>8</v>
      </c>
      <c r="B4" s="373"/>
      <c r="C4" s="376" t="s">
        <v>4</v>
      </c>
      <c r="D4" s="376"/>
      <c r="E4" s="376"/>
      <c r="F4" s="376"/>
      <c r="G4" s="376"/>
      <c r="H4" s="376"/>
    </row>
    <row r="5" spans="1:8" ht="12.75" customHeight="1">
      <c r="A5" s="374"/>
      <c r="B5" s="374"/>
      <c r="C5" s="377" t="s">
        <v>187</v>
      </c>
      <c r="D5" s="377"/>
      <c r="E5" s="377" t="s">
        <v>1282</v>
      </c>
      <c r="F5" s="377" t="s">
        <v>32</v>
      </c>
      <c r="G5" s="377" t="s">
        <v>1283</v>
      </c>
      <c r="H5" s="377" t="s">
        <v>5</v>
      </c>
    </row>
    <row r="6" spans="1:8">
      <c r="A6" s="375"/>
      <c r="B6" s="375"/>
      <c r="C6" s="378"/>
      <c r="D6" s="378"/>
      <c r="E6" s="378"/>
      <c r="F6" s="378"/>
      <c r="G6" s="378"/>
      <c r="H6" s="378"/>
    </row>
    <row r="7" spans="1:8" s="62" customFormat="1" ht="14.1" customHeight="1">
      <c r="A7" s="80"/>
      <c r="B7" s="51"/>
      <c r="C7" s="50"/>
      <c r="D7" s="51"/>
      <c r="E7" s="50"/>
      <c r="F7" s="50"/>
      <c r="G7" s="50"/>
      <c r="H7" s="191"/>
    </row>
    <row r="8" spans="1:8" s="60" customFormat="1">
      <c r="A8" s="75"/>
      <c r="B8" s="76" t="s">
        <v>6</v>
      </c>
      <c r="C8" s="77">
        <f>SUM(C10:C58)/2</f>
        <v>5294989854.2299995</v>
      </c>
      <c r="D8" s="78"/>
      <c r="E8" s="81">
        <f>SUM(E10:E58)/2</f>
        <v>6810444905.8699999</v>
      </c>
      <c r="F8" s="81">
        <f>SUM(F10:F58)/2</f>
        <v>4603076555.9500008</v>
      </c>
      <c r="G8" s="125">
        <f>F8/E8*100</f>
        <v>67.588485327626046</v>
      </c>
      <c r="H8" s="81">
        <f>SUM(H10:H58)/2</f>
        <v>2207368349.9200001</v>
      </c>
    </row>
    <row r="9" spans="1:8" s="60" customFormat="1">
      <c r="A9" s="71"/>
      <c r="B9" s="72"/>
      <c r="C9" s="73"/>
      <c r="D9" s="74"/>
      <c r="E9" s="82"/>
      <c r="F9" s="82"/>
      <c r="G9" s="82"/>
      <c r="H9" s="82"/>
    </row>
    <row r="10" spans="1:8" s="60" customFormat="1" ht="12.75">
      <c r="A10" s="122"/>
      <c r="B10" s="98" t="s">
        <v>842</v>
      </c>
      <c r="C10" s="99">
        <f>SUM(C11:C31)</f>
        <v>2794401957.21</v>
      </c>
      <c r="D10" s="123"/>
      <c r="E10" s="99">
        <f>SUM(E11:E31)</f>
        <v>3851373094.1000004</v>
      </c>
      <c r="F10" s="99">
        <f>SUM(F11:F31)</f>
        <v>2229667654.2999997</v>
      </c>
      <c r="G10" s="124">
        <f>F10/E10*100</f>
        <v>57.892798226057984</v>
      </c>
      <c r="H10" s="101">
        <f>SUM(H11:H31)</f>
        <v>1621705439.8000002</v>
      </c>
    </row>
    <row r="11" spans="1:8" s="60" customFormat="1" ht="12.75">
      <c r="A11" s="54"/>
      <c r="B11" s="37" t="s">
        <v>40</v>
      </c>
      <c r="C11" s="55">
        <v>21000000</v>
      </c>
      <c r="D11" s="56"/>
      <c r="E11" s="59">
        <v>37980000</v>
      </c>
      <c r="F11" s="59">
        <v>17186932</v>
      </c>
      <c r="G11" s="95">
        <f>F11/E11*100</f>
        <v>45.252585571353343</v>
      </c>
      <c r="H11" s="59">
        <f t="shared" ref="H11:H31" si="0">E11-F11</f>
        <v>20793068</v>
      </c>
    </row>
    <row r="12" spans="1:8" s="60" customFormat="1" ht="12.75">
      <c r="A12" s="54"/>
      <c r="B12" s="37" t="s">
        <v>13</v>
      </c>
      <c r="C12" s="55">
        <v>6637562.9700000007</v>
      </c>
      <c r="D12" s="56"/>
      <c r="E12" s="59">
        <v>6637562.9700000007</v>
      </c>
      <c r="F12" s="59">
        <v>6637562.9700000007</v>
      </c>
      <c r="G12" s="95">
        <f t="shared" ref="G12:G31" si="1">F12/E12*100</f>
        <v>100</v>
      </c>
      <c r="H12" s="59">
        <f t="shared" si="0"/>
        <v>0</v>
      </c>
    </row>
    <row r="13" spans="1:8" s="60" customFormat="1" ht="12.75">
      <c r="A13" s="86"/>
      <c r="B13" s="37" t="s">
        <v>70</v>
      </c>
      <c r="C13" s="55">
        <v>2500000</v>
      </c>
      <c r="D13" s="53"/>
      <c r="E13" s="59">
        <f>1104400000+1467840</f>
        <v>1105867840</v>
      </c>
      <c r="F13" s="59">
        <f>1101900000+1467840</f>
        <v>1103367840</v>
      </c>
      <c r="G13" s="95">
        <f t="shared" si="1"/>
        <v>99.773933203446802</v>
      </c>
      <c r="H13" s="59">
        <f t="shared" si="0"/>
        <v>2500000</v>
      </c>
    </row>
    <row r="14" spans="1:8" s="60" customFormat="1" ht="12.75">
      <c r="A14" s="54"/>
      <c r="B14" s="37" t="s">
        <v>95</v>
      </c>
      <c r="C14" s="55">
        <v>598941309.01999998</v>
      </c>
      <c r="D14" s="56"/>
      <c r="E14" s="59">
        <v>598941309.01999998</v>
      </c>
      <c r="F14" s="59">
        <v>24005555.560000002</v>
      </c>
      <c r="G14" s="95">
        <f t="shared" si="1"/>
        <v>4.007997978846773</v>
      </c>
      <c r="H14" s="59">
        <f t="shared" si="0"/>
        <v>574935753.46000004</v>
      </c>
    </row>
    <row r="15" spans="1:8" s="60" customFormat="1" ht="25.5">
      <c r="A15" s="54"/>
      <c r="B15" s="37" t="s">
        <v>53</v>
      </c>
      <c r="C15" s="55">
        <v>792584227.94000006</v>
      </c>
      <c r="D15" s="56"/>
      <c r="E15" s="59">
        <v>812584227.94000006</v>
      </c>
      <c r="F15" s="59">
        <v>319370103.75</v>
      </c>
      <c r="G15" s="95">
        <f t="shared" si="1"/>
        <v>39.303015339055015</v>
      </c>
      <c r="H15" s="59">
        <f t="shared" si="0"/>
        <v>493214124.19000006</v>
      </c>
    </row>
    <row r="16" spans="1:8" s="60" customFormat="1" ht="15" customHeight="1">
      <c r="A16" s="54"/>
      <c r="B16" s="37" t="s">
        <v>58</v>
      </c>
      <c r="C16" s="55">
        <v>299405072</v>
      </c>
      <c r="D16" s="56"/>
      <c r="E16" s="59">
        <v>190518866</v>
      </c>
      <c r="F16" s="59">
        <v>183011220</v>
      </c>
      <c r="G16" s="95">
        <f t="shared" si="1"/>
        <v>96.059368734642788</v>
      </c>
      <c r="H16" s="59">
        <f t="shared" si="0"/>
        <v>7507646</v>
      </c>
    </row>
    <row r="17" spans="1:8" s="60" customFormat="1" ht="15" customHeight="1">
      <c r="A17" s="86"/>
      <c r="B17" s="37" t="s">
        <v>61</v>
      </c>
      <c r="C17" s="55">
        <v>164500000</v>
      </c>
      <c r="D17" s="53"/>
      <c r="E17" s="59">
        <v>164500000</v>
      </c>
      <c r="F17" s="59">
        <v>42250000</v>
      </c>
      <c r="G17" s="95">
        <f t="shared" si="1"/>
        <v>25.683890577507601</v>
      </c>
      <c r="H17" s="59">
        <f t="shared" si="0"/>
        <v>122250000</v>
      </c>
    </row>
    <row r="18" spans="1:8" s="60" customFormat="1" ht="15" customHeight="1">
      <c r="A18" s="54"/>
      <c r="B18" s="37" t="s">
        <v>62</v>
      </c>
      <c r="C18" s="55">
        <v>19800000</v>
      </c>
      <c r="D18" s="56"/>
      <c r="E18" s="59">
        <v>19800000</v>
      </c>
      <c r="F18" s="59">
        <v>9527800</v>
      </c>
      <c r="G18" s="95">
        <f t="shared" si="1"/>
        <v>48.120202020202015</v>
      </c>
      <c r="H18" s="59">
        <f t="shared" si="0"/>
        <v>10272200</v>
      </c>
    </row>
    <row r="19" spans="1:8" s="60" customFormat="1" ht="15" customHeight="1">
      <c r="A19" s="54"/>
      <c r="B19" s="37" t="s">
        <v>43</v>
      </c>
      <c r="C19" s="55">
        <v>207404286.88</v>
      </c>
      <c r="D19" s="56"/>
      <c r="E19" s="59">
        <v>207404286.88</v>
      </c>
      <c r="F19" s="59">
        <v>207404286.88</v>
      </c>
      <c r="G19" s="95">
        <f t="shared" si="1"/>
        <v>100</v>
      </c>
      <c r="H19" s="59">
        <f t="shared" si="0"/>
        <v>0</v>
      </c>
    </row>
    <row r="20" spans="1:8" s="60" customFormat="1" ht="12.75">
      <c r="A20" s="87"/>
      <c r="B20" s="37" t="s">
        <v>48</v>
      </c>
      <c r="C20" s="55">
        <v>43580000</v>
      </c>
      <c r="D20" s="53"/>
      <c r="E20" s="59">
        <v>26600000</v>
      </c>
      <c r="F20" s="59">
        <v>0</v>
      </c>
      <c r="G20" s="95">
        <f t="shared" si="1"/>
        <v>0</v>
      </c>
      <c r="H20" s="59">
        <f t="shared" si="0"/>
        <v>26600000</v>
      </c>
    </row>
    <row r="21" spans="1:8" s="60" customFormat="1" ht="12.75">
      <c r="A21" s="57"/>
      <c r="B21" s="37" t="s">
        <v>47</v>
      </c>
      <c r="C21" s="55">
        <v>95000000</v>
      </c>
      <c r="D21" s="56"/>
      <c r="E21" s="59">
        <v>57600000</v>
      </c>
      <c r="F21" s="59">
        <v>57600000</v>
      </c>
      <c r="G21" s="95">
        <f t="shared" si="1"/>
        <v>100</v>
      </c>
      <c r="H21" s="59">
        <f t="shared" si="0"/>
        <v>0</v>
      </c>
    </row>
    <row r="22" spans="1:8" s="60" customFormat="1" ht="15" customHeight="1">
      <c r="A22" s="57"/>
      <c r="B22" s="37" t="s">
        <v>52</v>
      </c>
      <c r="C22" s="55">
        <v>257033850</v>
      </c>
      <c r="D22" s="56"/>
      <c r="E22" s="59">
        <v>260033850</v>
      </c>
      <c r="F22" s="59">
        <v>157524427.12</v>
      </c>
      <c r="G22" s="95">
        <f t="shared" si="1"/>
        <v>60.578431277312546</v>
      </c>
      <c r="H22" s="59">
        <f t="shared" si="0"/>
        <v>102509422.88</v>
      </c>
    </row>
    <row r="23" spans="1:8" s="60" customFormat="1" ht="15" customHeight="1">
      <c r="A23" s="57"/>
      <c r="B23" s="37" t="s">
        <v>55</v>
      </c>
      <c r="C23" s="55">
        <v>12882400</v>
      </c>
      <c r="D23" s="56"/>
      <c r="E23" s="59">
        <v>14781600</v>
      </c>
      <c r="F23" s="59">
        <v>11367468.25</v>
      </c>
      <c r="G23" s="95">
        <f t="shared" si="1"/>
        <v>76.902826825242187</v>
      </c>
      <c r="H23" s="59">
        <f t="shared" si="0"/>
        <v>3414131.75</v>
      </c>
    </row>
    <row r="24" spans="1:8" s="60" customFormat="1" ht="15" customHeight="1">
      <c r="A24" s="86"/>
      <c r="B24" s="37" t="s">
        <v>60</v>
      </c>
      <c r="C24" s="55">
        <v>10300000</v>
      </c>
      <c r="D24" s="53"/>
      <c r="E24" s="59">
        <v>10300000</v>
      </c>
      <c r="F24" s="59">
        <v>2578020</v>
      </c>
      <c r="G24" s="95">
        <f t="shared" si="1"/>
        <v>25.029320388349515</v>
      </c>
      <c r="H24" s="59">
        <f t="shared" si="0"/>
        <v>7721980</v>
      </c>
    </row>
    <row r="25" spans="1:8" s="60" customFormat="1" ht="15" customHeight="1">
      <c r="A25" s="54"/>
      <c r="B25" s="37" t="s">
        <v>50</v>
      </c>
      <c r="C25" s="55">
        <v>31380000</v>
      </c>
      <c r="D25" s="56"/>
      <c r="E25" s="59">
        <v>46022173.240000002</v>
      </c>
      <c r="F25" s="59">
        <v>21637898.120000001</v>
      </c>
      <c r="G25" s="95">
        <f t="shared" si="1"/>
        <v>47.016245858623428</v>
      </c>
      <c r="H25" s="59">
        <f t="shared" si="0"/>
        <v>24384275.120000001</v>
      </c>
    </row>
    <row r="26" spans="1:8" s="60" customFormat="1" ht="15" customHeight="1">
      <c r="A26" s="54"/>
      <c r="B26" s="37" t="s">
        <v>63</v>
      </c>
      <c r="C26" s="55">
        <v>2000000</v>
      </c>
      <c r="D26" s="56"/>
      <c r="E26" s="59">
        <v>2000000</v>
      </c>
      <c r="F26" s="59">
        <v>480000</v>
      </c>
      <c r="G26" s="95">
        <f t="shared" si="1"/>
        <v>24</v>
      </c>
      <c r="H26" s="59">
        <f t="shared" si="0"/>
        <v>1520000</v>
      </c>
    </row>
    <row r="27" spans="1:8" s="60" customFormat="1" ht="15" customHeight="1">
      <c r="A27" s="54"/>
      <c r="B27" s="37" t="s">
        <v>56</v>
      </c>
      <c r="C27" s="55">
        <v>24192065</v>
      </c>
      <c r="D27" s="56"/>
      <c r="E27" s="59">
        <v>24466543.859999999</v>
      </c>
      <c r="F27" s="59">
        <v>274478.86</v>
      </c>
      <c r="G27" s="95">
        <f t="shared" si="1"/>
        <v>1.1218538326074796</v>
      </c>
      <c r="H27" s="59">
        <f t="shared" si="0"/>
        <v>24192065</v>
      </c>
    </row>
    <row r="28" spans="1:8" s="60" customFormat="1" ht="15" customHeight="1">
      <c r="A28" s="54"/>
      <c r="B28" s="37" t="s">
        <v>49</v>
      </c>
      <c r="C28" s="55">
        <v>21200000</v>
      </c>
      <c r="D28" s="56"/>
      <c r="E28" s="59">
        <v>21200000</v>
      </c>
      <c r="F28" s="59">
        <v>2370410</v>
      </c>
      <c r="G28" s="95">
        <f t="shared" si="1"/>
        <v>11.181179245283019</v>
      </c>
      <c r="H28" s="59">
        <f t="shared" si="0"/>
        <v>18829590</v>
      </c>
    </row>
    <row r="29" spans="1:8" s="60" customFormat="1" ht="15" customHeight="1">
      <c r="A29" s="86"/>
      <c r="B29" s="37" t="s">
        <v>71</v>
      </c>
      <c r="C29" s="55">
        <v>181061183.40000001</v>
      </c>
      <c r="D29" s="56"/>
      <c r="E29" s="59">
        <v>182960383.40000001</v>
      </c>
      <c r="F29" s="59">
        <v>1899200</v>
      </c>
      <c r="G29" s="95">
        <f t="shared" si="1"/>
        <v>1.0380389266280909</v>
      </c>
      <c r="H29" s="59">
        <f t="shared" si="0"/>
        <v>181061183.40000001</v>
      </c>
    </row>
    <row r="30" spans="1:8" s="60" customFormat="1" ht="15" customHeight="1">
      <c r="A30" s="54"/>
      <c r="B30" s="37" t="s">
        <v>54</v>
      </c>
      <c r="C30" s="55">
        <v>3000000</v>
      </c>
      <c r="D30" s="56"/>
      <c r="E30" s="59">
        <v>5277024.79</v>
      </c>
      <c r="F30" s="59">
        <v>5277024.79</v>
      </c>
      <c r="G30" s="95">
        <f t="shared" si="1"/>
        <v>100</v>
      </c>
      <c r="H30" s="59">
        <f t="shared" si="0"/>
        <v>0</v>
      </c>
    </row>
    <row r="31" spans="1:8" s="60" customFormat="1" ht="15" customHeight="1">
      <c r="A31" s="54"/>
      <c r="B31" s="37" t="s">
        <v>997</v>
      </c>
      <c r="C31" s="55">
        <v>0</v>
      </c>
      <c r="D31" s="56"/>
      <c r="E31" s="59">
        <v>55897426</v>
      </c>
      <c r="F31" s="59">
        <v>55897426</v>
      </c>
      <c r="G31" s="95">
        <f t="shared" si="1"/>
        <v>100</v>
      </c>
      <c r="H31" s="59">
        <f t="shared" si="0"/>
        <v>0</v>
      </c>
    </row>
    <row r="32" spans="1:8" s="60" customFormat="1" ht="12.75">
      <c r="A32" s="54"/>
      <c r="B32" s="37"/>
      <c r="C32" s="55"/>
      <c r="D32" s="56"/>
      <c r="E32" s="59"/>
      <c r="F32" s="59"/>
      <c r="G32" s="59"/>
      <c r="H32" s="59"/>
    </row>
    <row r="33" spans="1:8" s="60" customFormat="1" ht="12.75">
      <c r="A33" s="122"/>
      <c r="B33" s="98" t="s">
        <v>847</v>
      </c>
      <c r="C33" s="99">
        <f>SUM(C34)</f>
        <v>20000000</v>
      </c>
      <c r="D33" s="123"/>
      <c r="E33" s="99">
        <f>SUM(E34)</f>
        <v>20000000</v>
      </c>
      <c r="F33" s="99">
        <f>SUM(F34)</f>
        <v>20000000</v>
      </c>
      <c r="G33" s="124">
        <f>F33/E33*100</f>
        <v>100</v>
      </c>
      <c r="H33" s="101">
        <f>SUM(H34)</f>
        <v>0</v>
      </c>
    </row>
    <row r="34" spans="1:8" s="60" customFormat="1" ht="15" customHeight="1">
      <c r="A34" s="54"/>
      <c r="B34" s="37" t="s">
        <v>184</v>
      </c>
      <c r="C34" s="55">
        <v>20000000</v>
      </c>
      <c r="D34" s="56"/>
      <c r="E34" s="59">
        <v>20000000</v>
      </c>
      <c r="F34" s="59">
        <v>20000000</v>
      </c>
      <c r="G34" s="95">
        <f t="shared" ref="G34" si="2">F34/E34*100</f>
        <v>100</v>
      </c>
      <c r="H34" s="59">
        <f>E34-F34</f>
        <v>0</v>
      </c>
    </row>
    <row r="35" spans="1:8" s="60" customFormat="1" ht="12.75">
      <c r="A35" s="54"/>
      <c r="B35" s="37"/>
      <c r="C35" s="55"/>
      <c r="D35" s="56"/>
      <c r="E35" s="59"/>
      <c r="F35" s="59"/>
      <c r="G35" s="59"/>
      <c r="H35" s="59"/>
    </row>
    <row r="36" spans="1:8" s="60" customFormat="1" ht="12.75">
      <c r="A36" s="122"/>
      <c r="B36" s="98" t="s">
        <v>846</v>
      </c>
      <c r="C36" s="99">
        <f>SUM(C37)</f>
        <v>12565239.310000001</v>
      </c>
      <c r="D36" s="123"/>
      <c r="E36" s="99">
        <f>SUM(E37)</f>
        <v>20565239.310000002</v>
      </c>
      <c r="F36" s="99">
        <f>SUM(F37)</f>
        <v>20565239.310000002</v>
      </c>
      <c r="G36" s="124">
        <f>F36/E36*100</f>
        <v>100</v>
      </c>
      <c r="H36" s="101">
        <f>SUM(H37)</f>
        <v>0</v>
      </c>
    </row>
    <row r="37" spans="1:8" s="60" customFormat="1" ht="15" customHeight="1">
      <c r="A37" s="54"/>
      <c r="B37" s="37" t="s">
        <v>92</v>
      </c>
      <c r="C37" s="55">
        <v>12565239.310000001</v>
      </c>
      <c r="D37" s="56"/>
      <c r="E37" s="59">
        <v>20565239.310000002</v>
      </c>
      <c r="F37" s="59">
        <v>20565239.310000002</v>
      </c>
      <c r="G37" s="95">
        <f t="shared" ref="G37" si="3">F37/E37*100</f>
        <v>100</v>
      </c>
      <c r="H37" s="59">
        <f>E37-F37</f>
        <v>0</v>
      </c>
    </row>
    <row r="38" spans="1:8" s="60" customFormat="1" ht="12.75">
      <c r="A38" s="54"/>
      <c r="B38" s="37"/>
      <c r="C38" s="55"/>
      <c r="D38" s="56"/>
      <c r="E38" s="59"/>
      <c r="F38" s="59"/>
      <c r="G38" s="59"/>
      <c r="H38" s="59"/>
    </row>
    <row r="39" spans="1:8" s="60" customFormat="1" ht="12.75">
      <c r="A39" s="122"/>
      <c r="B39" s="98" t="s">
        <v>845</v>
      </c>
      <c r="C39" s="99">
        <f>SUM(C40:C41)</f>
        <v>57590680.18</v>
      </c>
      <c r="D39" s="123"/>
      <c r="E39" s="99">
        <f>SUM(E40:E41)</f>
        <v>123519596.18000001</v>
      </c>
      <c r="F39" s="99">
        <f>SUM(F40:F41)</f>
        <v>123519596.18000001</v>
      </c>
      <c r="G39" s="124">
        <f>F39/E39*100</f>
        <v>100</v>
      </c>
      <c r="H39" s="101">
        <f>SUM(H40:H41)</f>
        <v>0</v>
      </c>
    </row>
    <row r="40" spans="1:8" s="60" customFormat="1" ht="15" customHeight="1">
      <c r="A40" s="54"/>
      <c r="B40" s="37" t="s">
        <v>1013</v>
      </c>
      <c r="C40" s="55">
        <v>0</v>
      </c>
      <c r="D40" s="56"/>
      <c r="E40" s="59">
        <v>44988780</v>
      </c>
      <c r="F40" s="59">
        <v>44988780</v>
      </c>
      <c r="G40" s="95">
        <f t="shared" ref="G40:G41" si="4">F40/E40*100</f>
        <v>100</v>
      </c>
      <c r="H40" s="59">
        <f>E40-F40</f>
        <v>0</v>
      </c>
    </row>
    <row r="41" spans="1:8" s="60" customFormat="1" ht="15" customHeight="1">
      <c r="A41" s="54"/>
      <c r="B41" s="37" t="s">
        <v>72</v>
      </c>
      <c r="C41" s="55">
        <v>57590680.18</v>
      </c>
      <c r="D41" s="56"/>
      <c r="E41" s="59">
        <v>78530816.180000007</v>
      </c>
      <c r="F41" s="59">
        <v>78530816.180000007</v>
      </c>
      <c r="G41" s="95">
        <f t="shared" si="4"/>
        <v>100</v>
      </c>
      <c r="H41" s="59">
        <f>E41-F41</f>
        <v>0</v>
      </c>
    </row>
    <row r="42" spans="1:8" s="60" customFormat="1" ht="12.75">
      <c r="A42" s="110"/>
      <c r="B42" s="118"/>
      <c r="C42" s="113"/>
      <c r="D42" s="112"/>
      <c r="E42" s="114"/>
      <c r="F42" s="114"/>
      <c r="G42" s="114"/>
      <c r="H42" s="114"/>
    </row>
    <row r="43" spans="1:8" s="60" customFormat="1" ht="12.75">
      <c r="A43" s="238"/>
      <c r="B43" s="239" t="s">
        <v>844</v>
      </c>
      <c r="C43" s="240">
        <f>SUM(C44:C56)</f>
        <v>2410431977.5299997</v>
      </c>
      <c r="D43" s="241"/>
      <c r="E43" s="240">
        <f>SUM(E44:E56)</f>
        <v>2794986976.2800002</v>
      </c>
      <c r="F43" s="240">
        <f>SUM(F44:F56)</f>
        <v>2209324066.1600003</v>
      </c>
      <c r="G43" s="242">
        <f>F43/E43*100</f>
        <v>79.045952088854079</v>
      </c>
      <c r="H43" s="243">
        <f>SUM(H44:H56)</f>
        <v>585662910.12000024</v>
      </c>
    </row>
    <row r="44" spans="1:8" s="60" customFormat="1" ht="12.75">
      <c r="A44" s="54"/>
      <c r="B44" s="37" t="s">
        <v>57</v>
      </c>
      <c r="C44" s="55">
        <v>8000000</v>
      </c>
      <c r="D44" s="56"/>
      <c r="E44" s="59">
        <v>8000000</v>
      </c>
      <c r="F44" s="59">
        <v>4500000</v>
      </c>
      <c r="G44" s="95">
        <f t="shared" ref="G44:G56" si="5">F44/E44*100</f>
        <v>56.25</v>
      </c>
      <c r="H44" s="59">
        <f t="shared" ref="H44:H56" si="6">E44-F44</f>
        <v>3500000</v>
      </c>
    </row>
    <row r="45" spans="1:8" s="60" customFormat="1" ht="25.5">
      <c r="A45" s="54"/>
      <c r="B45" s="37" t="s">
        <v>41</v>
      </c>
      <c r="C45" s="55">
        <v>409852319.91999996</v>
      </c>
      <c r="D45" s="56"/>
      <c r="E45" s="59">
        <v>605526436.5999999</v>
      </c>
      <c r="F45" s="59">
        <v>605526436.60000002</v>
      </c>
      <c r="G45" s="95">
        <f t="shared" si="5"/>
        <v>100.00000000000003</v>
      </c>
      <c r="H45" s="59">
        <f t="shared" si="6"/>
        <v>0</v>
      </c>
    </row>
    <row r="46" spans="1:8" s="60" customFormat="1" ht="25.5">
      <c r="A46" s="54"/>
      <c r="B46" s="70" t="s">
        <v>67</v>
      </c>
      <c r="C46" s="55">
        <v>591501548.90999985</v>
      </c>
      <c r="D46" s="56"/>
      <c r="E46" s="59">
        <v>604501548.90999997</v>
      </c>
      <c r="F46" s="59">
        <v>604501548.90999997</v>
      </c>
      <c r="G46" s="95">
        <f t="shared" si="5"/>
        <v>100</v>
      </c>
      <c r="H46" s="59">
        <f t="shared" si="6"/>
        <v>0</v>
      </c>
    </row>
    <row r="47" spans="1:8" s="60" customFormat="1" ht="12.75">
      <c r="A47" s="54"/>
      <c r="B47" s="70" t="s">
        <v>51</v>
      </c>
      <c r="C47" s="55">
        <v>6000000</v>
      </c>
      <c r="D47" s="56"/>
      <c r="E47" s="59">
        <v>6000000</v>
      </c>
      <c r="F47" s="59">
        <v>6000000</v>
      </c>
      <c r="G47" s="95">
        <f t="shared" si="5"/>
        <v>100</v>
      </c>
      <c r="H47" s="59">
        <f t="shared" si="6"/>
        <v>0</v>
      </c>
    </row>
    <row r="48" spans="1:8" s="60" customFormat="1" ht="25.5">
      <c r="A48" s="54"/>
      <c r="B48" s="70" t="s">
        <v>73</v>
      </c>
      <c r="C48" s="55">
        <v>104710328.21000001</v>
      </c>
      <c r="D48" s="56"/>
      <c r="E48" s="59">
        <v>104710328.21000001</v>
      </c>
      <c r="F48" s="59">
        <v>104710328.20999999</v>
      </c>
      <c r="G48" s="95">
        <f t="shared" si="5"/>
        <v>99.999999999999986</v>
      </c>
      <c r="H48" s="59">
        <f t="shared" si="6"/>
        <v>0</v>
      </c>
    </row>
    <row r="49" spans="1:8" s="60" customFormat="1" ht="12.75">
      <c r="A49" s="86"/>
      <c r="B49" s="70" t="s">
        <v>93</v>
      </c>
      <c r="C49" s="55">
        <v>2000000</v>
      </c>
      <c r="D49" s="56"/>
      <c r="E49" s="59">
        <v>2000000</v>
      </c>
      <c r="F49" s="59">
        <v>2000000</v>
      </c>
      <c r="G49" s="95">
        <f t="shared" si="5"/>
        <v>100</v>
      </c>
      <c r="H49" s="59">
        <f t="shared" si="6"/>
        <v>0</v>
      </c>
    </row>
    <row r="50" spans="1:8" s="60" customFormat="1" ht="12.75">
      <c r="A50" s="54"/>
      <c r="B50" s="70" t="s">
        <v>59</v>
      </c>
      <c r="C50" s="55">
        <v>3000000</v>
      </c>
      <c r="D50" s="56"/>
      <c r="E50" s="59">
        <v>3000000</v>
      </c>
      <c r="F50" s="59">
        <v>1400140.62</v>
      </c>
      <c r="G50" s="95">
        <f t="shared" si="5"/>
        <v>46.671354000000001</v>
      </c>
      <c r="H50" s="59">
        <f t="shared" si="6"/>
        <v>1599859.38</v>
      </c>
    </row>
    <row r="51" spans="1:8" s="60" customFormat="1" ht="12.75">
      <c r="A51" s="54"/>
      <c r="B51" s="70" t="s">
        <v>68</v>
      </c>
      <c r="C51" s="55">
        <v>590202615.28999996</v>
      </c>
      <c r="D51" s="56"/>
      <c r="E51" s="59">
        <v>687697156.82000005</v>
      </c>
      <c r="F51" s="59">
        <v>182019170.65000001</v>
      </c>
      <c r="G51" s="95">
        <f t="shared" si="5"/>
        <v>26.467925429804019</v>
      </c>
      <c r="H51" s="59">
        <f t="shared" si="6"/>
        <v>505677986.17000008</v>
      </c>
    </row>
    <row r="52" spans="1:8" s="60" customFormat="1" ht="12.75">
      <c r="A52" s="54"/>
      <c r="B52" s="70" t="s">
        <v>185</v>
      </c>
      <c r="C52" s="55">
        <v>1000000</v>
      </c>
      <c r="D52" s="56"/>
      <c r="E52" s="59">
        <v>1000000</v>
      </c>
      <c r="F52" s="59">
        <v>250000</v>
      </c>
      <c r="G52" s="95">
        <f t="shared" si="5"/>
        <v>25</v>
      </c>
      <c r="H52" s="59">
        <f t="shared" si="6"/>
        <v>750000</v>
      </c>
    </row>
    <row r="53" spans="1:8" s="60" customFormat="1" ht="12.75">
      <c r="A53" s="86"/>
      <c r="B53" s="70" t="s">
        <v>87</v>
      </c>
      <c r="C53" s="55">
        <v>694165165.20000005</v>
      </c>
      <c r="D53" s="56"/>
      <c r="E53" s="59">
        <v>727195483.80000019</v>
      </c>
      <c r="F53" s="59">
        <v>653060419.23000002</v>
      </c>
      <c r="G53" s="95">
        <f t="shared" si="5"/>
        <v>89.805345849701467</v>
      </c>
      <c r="H53" s="59">
        <f t="shared" si="6"/>
        <v>74135064.570000172</v>
      </c>
    </row>
    <row r="54" spans="1:8" s="60" customFormat="1" ht="12.75">
      <c r="A54" s="86"/>
      <c r="B54" s="70" t="s">
        <v>44</v>
      </c>
      <c r="C54" s="55">
        <v>0</v>
      </c>
      <c r="D54" s="56"/>
      <c r="E54" s="59">
        <v>28796425.399999999</v>
      </c>
      <c r="F54" s="59">
        <v>28796425.399999999</v>
      </c>
      <c r="G54" s="95">
        <f t="shared" si="5"/>
        <v>100</v>
      </c>
      <c r="H54" s="59">
        <f t="shared" si="6"/>
        <v>0</v>
      </c>
    </row>
    <row r="55" spans="1:8" s="60" customFormat="1" ht="25.5">
      <c r="A55" s="86"/>
      <c r="B55" s="70" t="s">
        <v>45</v>
      </c>
      <c r="C55" s="55">
        <v>0</v>
      </c>
      <c r="D55" s="56"/>
      <c r="E55" s="59">
        <v>15813912.450000001</v>
      </c>
      <c r="F55" s="59">
        <v>15813912.450000003</v>
      </c>
      <c r="G55" s="95">
        <f t="shared" si="5"/>
        <v>100.00000000000003</v>
      </c>
      <c r="H55" s="59">
        <f t="shared" si="6"/>
        <v>0</v>
      </c>
    </row>
    <row r="56" spans="1:8" s="60" customFormat="1" ht="25.5">
      <c r="A56" s="86"/>
      <c r="B56" s="70" t="s">
        <v>46</v>
      </c>
      <c r="C56" s="55">
        <v>0</v>
      </c>
      <c r="D56" s="56"/>
      <c r="E56" s="59">
        <v>745684.09000000008</v>
      </c>
      <c r="F56" s="59">
        <v>745684.09000000008</v>
      </c>
      <c r="G56" s="95">
        <f t="shared" si="5"/>
        <v>100</v>
      </c>
      <c r="H56" s="59">
        <f t="shared" si="6"/>
        <v>0</v>
      </c>
    </row>
    <row r="57" spans="1:8" s="60" customFormat="1" ht="12.75">
      <c r="A57" s="86"/>
      <c r="B57" s="70"/>
      <c r="C57" s="55"/>
      <c r="D57" s="56"/>
      <c r="E57" s="83"/>
      <c r="F57" s="83"/>
      <c r="G57" s="83"/>
      <c r="H57" s="83"/>
    </row>
    <row r="58" spans="1:8">
      <c r="A58" s="63"/>
      <c r="B58" s="64"/>
      <c r="C58" s="45"/>
      <c r="D58" s="56"/>
      <c r="E58" s="59"/>
      <c r="F58" s="59"/>
      <c r="G58" s="59"/>
      <c r="H58" s="59"/>
    </row>
    <row r="59" spans="1:8">
      <c r="A59" s="65" t="s">
        <v>26</v>
      </c>
      <c r="B59" s="66"/>
      <c r="C59" s="65"/>
      <c r="D59" s="66"/>
      <c r="E59" s="67"/>
      <c r="F59" s="67"/>
      <c r="G59" s="67"/>
      <c r="H59" s="67"/>
    </row>
  </sheetData>
  <mergeCells count="10">
    <mergeCell ref="A1:H1"/>
    <mergeCell ref="A2:H2"/>
    <mergeCell ref="A3:H3"/>
    <mergeCell ref="A4:B6"/>
    <mergeCell ref="C4:H4"/>
    <mergeCell ref="C5:D6"/>
    <mergeCell ref="E5:E6"/>
    <mergeCell ref="H5:H6"/>
    <mergeCell ref="F5:F6"/>
    <mergeCell ref="G5:G6"/>
  </mergeCells>
  <printOptions horizontalCentered="1"/>
  <pageMargins left="0.39370078740157483" right="0.39370078740157483" top="0.39370078740157483" bottom="0.39370078740157483" header="0" footer="0"/>
  <pageSetup fitToHeight="100" orientation="landscape" horizontalDpi="4294967294" verticalDpi="4294967294" r:id="rId1"/>
  <headerFooter alignWithMargins="0">
    <oddFooter>&amp;R&amp;8&amp;D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K87"/>
  <sheetViews>
    <sheetView tabSelected="1" view="pageBreakPreview" topLeftCell="S1" zoomScale="145" zoomScaleNormal="90" zoomScaleSheetLayoutView="145" workbookViewId="0">
      <selection activeCell="S24" sqref="S24"/>
    </sheetView>
  </sheetViews>
  <sheetFormatPr baseColWidth="10" defaultColWidth="14.42578125" defaultRowHeight="15" customHeight="1"/>
  <cols>
    <col min="1" max="1" width="3.140625" style="245" customWidth="1"/>
    <col min="2" max="2" width="3.7109375" style="245" customWidth="1"/>
    <col min="3" max="3" width="3.85546875" style="245" customWidth="1"/>
    <col min="4" max="4" width="26.7109375" style="320" customWidth="1"/>
    <col min="5" max="5" width="14.7109375" style="245" customWidth="1"/>
    <col min="6" max="6" width="6.85546875" style="245" customWidth="1"/>
    <col min="7" max="7" width="6" style="245" customWidth="1"/>
    <col min="8" max="8" width="9.42578125" style="245" customWidth="1"/>
    <col min="9" max="9" width="7.85546875" style="245" customWidth="1"/>
    <col min="10" max="11" width="10.5703125" style="245" customWidth="1"/>
    <col min="12" max="12" width="7.5703125" style="338" customWidth="1"/>
    <col min="13" max="14" width="5.7109375" style="338" customWidth="1"/>
    <col min="15" max="15" width="5.85546875" style="338" customWidth="1"/>
    <col min="16" max="16" width="6.140625" style="347" customWidth="1"/>
    <col min="17" max="17" width="15.85546875" style="321" customWidth="1"/>
    <col min="18" max="18" width="20.140625" style="245" customWidth="1"/>
    <col min="19" max="19" width="28.5703125" style="245" customWidth="1"/>
    <col min="20" max="20" width="11.5703125" style="245" customWidth="1"/>
    <col min="21" max="21" width="10.85546875" style="245" customWidth="1"/>
    <col min="22" max="22" width="11" style="245" customWidth="1"/>
    <col min="23" max="23" width="11.42578125" style="245" customWidth="1"/>
    <col min="24" max="24" width="10.7109375" style="245" customWidth="1"/>
    <col min="25" max="25" width="9.140625" style="245" customWidth="1"/>
    <col min="26" max="26" width="9.7109375" style="245" customWidth="1"/>
    <col min="27" max="27" width="9.5703125" style="245" customWidth="1"/>
    <col min="28" max="28" width="10" style="245" customWidth="1"/>
    <col min="29" max="29" width="9.42578125" style="245" customWidth="1"/>
    <col min="30" max="30" width="10.28515625" style="245" customWidth="1"/>
    <col min="31" max="31" width="9.5703125" style="245" customWidth="1"/>
    <col min="32" max="32" width="9.85546875" style="245" customWidth="1"/>
    <col min="33" max="33" width="14" style="245" customWidth="1"/>
    <col min="34" max="34" width="20.85546875" style="318" customWidth="1"/>
    <col min="35" max="16384" width="14.42578125" style="245"/>
  </cols>
  <sheetData>
    <row r="1" spans="1:37" ht="84" customHeight="1">
      <c r="A1" s="244"/>
      <c r="B1" s="400" t="s">
        <v>1412</v>
      </c>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row>
    <row r="2" spans="1:37" ht="26.25">
      <c r="A2" s="244"/>
      <c r="B2" s="416" t="s">
        <v>1339</v>
      </c>
      <c r="C2" s="416"/>
      <c r="D2" s="416"/>
      <c r="E2" s="416"/>
      <c r="F2" s="416"/>
      <c r="G2" s="416"/>
      <c r="H2" s="416"/>
      <c r="I2" s="416"/>
      <c r="J2" s="416"/>
      <c r="K2" s="246"/>
      <c r="L2" s="328"/>
      <c r="M2" s="328"/>
      <c r="N2" s="328"/>
      <c r="O2" s="328"/>
      <c r="P2" s="328"/>
      <c r="Q2" s="246"/>
      <c r="R2" s="246"/>
      <c r="S2" s="246"/>
      <c r="T2" s="246"/>
      <c r="U2" s="246"/>
      <c r="V2" s="246"/>
      <c r="W2" s="246"/>
      <c r="X2" s="246"/>
      <c r="Y2" s="246"/>
      <c r="Z2" s="246"/>
      <c r="AA2" s="246"/>
      <c r="AB2" s="246"/>
      <c r="AC2" s="246"/>
      <c r="AD2" s="246"/>
      <c r="AE2" s="246"/>
      <c r="AF2" s="246"/>
      <c r="AG2" s="246"/>
      <c r="AH2" s="246"/>
    </row>
    <row r="3" spans="1:37" ht="12.6" customHeight="1">
      <c r="A3" s="244"/>
      <c r="B3" s="396" t="s">
        <v>1303</v>
      </c>
      <c r="C3" s="396"/>
      <c r="D3" s="396"/>
      <c r="E3" s="396" t="s">
        <v>1304</v>
      </c>
      <c r="F3" s="401" t="s">
        <v>1305</v>
      </c>
      <c r="G3" s="402"/>
      <c r="H3" s="401" t="s">
        <v>1306</v>
      </c>
      <c r="I3" s="405"/>
      <c r="J3" s="405"/>
      <c r="K3" s="402"/>
      <c r="L3" s="407" t="s">
        <v>1307</v>
      </c>
      <c r="M3" s="408"/>
      <c r="N3" s="408"/>
      <c r="O3" s="408"/>
      <c r="P3" s="409"/>
      <c r="Q3" s="413" t="s">
        <v>1308</v>
      </c>
      <c r="R3" s="396" t="s">
        <v>1309</v>
      </c>
      <c r="S3" s="396" t="s">
        <v>1310</v>
      </c>
      <c r="T3" s="425" t="s">
        <v>1345</v>
      </c>
      <c r="U3" s="425" t="s">
        <v>1346</v>
      </c>
      <c r="V3" s="396" t="s">
        <v>1311</v>
      </c>
      <c r="W3" s="396" t="s">
        <v>1312</v>
      </c>
      <c r="X3" s="396" t="s">
        <v>1313</v>
      </c>
      <c r="Y3" s="396" t="s">
        <v>1413</v>
      </c>
      <c r="Z3" s="396"/>
      <c r="AA3" s="396"/>
      <c r="AB3" s="396"/>
      <c r="AC3" s="396"/>
      <c r="AD3" s="396"/>
      <c r="AE3" s="396"/>
      <c r="AF3" s="396"/>
      <c r="AG3" s="396" t="s">
        <v>1314</v>
      </c>
      <c r="AH3" s="396" t="s">
        <v>1315</v>
      </c>
    </row>
    <row r="4" spans="1:37" ht="14.1" customHeight="1">
      <c r="A4" s="244"/>
      <c r="B4" s="396"/>
      <c r="C4" s="396"/>
      <c r="D4" s="396"/>
      <c r="E4" s="396"/>
      <c r="F4" s="403"/>
      <c r="G4" s="404"/>
      <c r="H4" s="403"/>
      <c r="I4" s="406"/>
      <c r="J4" s="406"/>
      <c r="K4" s="404"/>
      <c r="L4" s="410"/>
      <c r="M4" s="411"/>
      <c r="N4" s="411"/>
      <c r="O4" s="411"/>
      <c r="P4" s="412"/>
      <c r="Q4" s="414"/>
      <c r="R4" s="396"/>
      <c r="S4" s="396"/>
      <c r="T4" s="426"/>
      <c r="U4" s="426"/>
      <c r="V4" s="396"/>
      <c r="W4" s="396"/>
      <c r="X4" s="396"/>
      <c r="Y4" s="396" t="s">
        <v>1316</v>
      </c>
      <c r="Z4" s="396"/>
      <c r="AA4" s="396" t="s">
        <v>1317</v>
      </c>
      <c r="AB4" s="396"/>
      <c r="AC4" s="396" t="s">
        <v>1318</v>
      </c>
      <c r="AD4" s="396"/>
      <c r="AE4" s="396" t="s">
        <v>1319</v>
      </c>
      <c r="AF4" s="396"/>
      <c r="AG4" s="396"/>
      <c r="AH4" s="396"/>
    </row>
    <row r="5" spans="1:37" ht="24" customHeight="1">
      <c r="A5" s="244"/>
      <c r="B5" s="396"/>
      <c r="C5" s="396"/>
      <c r="D5" s="396"/>
      <c r="E5" s="396"/>
      <c r="F5" s="247" t="s">
        <v>1320</v>
      </c>
      <c r="G5" s="247" t="s">
        <v>1321</v>
      </c>
      <c r="H5" s="247" t="s">
        <v>1322</v>
      </c>
      <c r="I5" s="247" t="s">
        <v>1323</v>
      </c>
      <c r="J5" s="247" t="s">
        <v>1324</v>
      </c>
      <c r="K5" s="247" t="s">
        <v>1325</v>
      </c>
      <c r="L5" s="248">
        <v>1000</v>
      </c>
      <c r="M5" s="248">
        <v>2000</v>
      </c>
      <c r="N5" s="248">
        <v>3000</v>
      </c>
      <c r="O5" s="348">
        <v>5000</v>
      </c>
      <c r="P5" s="249" t="s">
        <v>1</v>
      </c>
      <c r="Q5" s="415"/>
      <c r="R5" s="396"/>
      <c r="S5" s="396"/>
      <c r="T5" s="427"/>
      <c r="U5" s="427"/>
      <c r="V5" s="396"/>
      <c r="W5" s="396"/>
      <c r="X5" s="396"/>
      <c r="Y5" s="250" t="s">
        <v>1326</v>
      </c>
      <c r="Z5" s="250" t="s">
        <v>1327</v>
      </c>
      <c r="AA5" s="250" t="s">
        <v>1326</v>
      </c>
      <c r="AB5" s="250" t="s">
        <v>1327</v>
      </c>
      <c r="AC5" s="250" t="s">
        <v>1326</v>
      </c>
      <c r="AD5" s="250" t="s">
        <v>1327</v>
      </c>
      <c r="AE5" s="250" t="s">
        <v>1326</v>
      </c>
      <c r="AF5" s="250" t="s">
        <v>1327</v>
      </c>
      <c r="AG5" s="396"/>
      <c r="AH5" s="396"/>
    </row>
    <row r="6" spans="1:37" ht="110.25" customHeight="1">
      <c r="A6" s="244"/>
      <c r="B6" s="251" t="s">
        <v>1328</v>
      </c>
      <c r="C6" s="252"/>
      <c r="D6" s="253" t="s">
        <v>1377</v>
      </c>
      <c r="E6" s="254" t="s">
        <v>54</v>
      </c>
      <c r="F6" s="254">
        <v>11</v>
      </c>
      <c r="G6" s="254">
        <v>11.6</v>
      </c>
      <c r="H6" s="254" t="s">
        <v>1338</v>
      </c>
      <c r="I6" s="254" t="s">
        <v>1355</v>
      </c>
      <c r="J6" s="254" t="s">
        <v>1356</v>
      </c>
      <c r="K6" s="254" t="s">
        <v>1354</v>
      </c>
      <c r="L6" s="329"/>
      <c r="M6" s="329"/>
      <c r="N6" s="329"/>
      <c r="O6" s="329"/>
      <c r="P6" s="339"/>
      <c r="Q6" s="255" t="s">
        <v>1344</v>
      </c>
      <c r="R6" s="254" t="s">
        <v>1366</v>
      </c>
      <c r="S6" s="254" t="s">
        <v>1398</v>
      </c>
      <c r="T6" s="254" t="s">
        <v>1347</v>
      </c>
      <c r="U6" s="254" t="s">
        <v>1348</v>
      </c>
      <c r="V6" s="264" t="s">
        <v>1343</v>
      </c>
      <c r="W6" s="353">
        <v>2024</v>
      </c>
      <c r="X6" s="254" t="s">
        <v>1337</v>
      </c>
      <c r="Y6" s="265"/>
      <c r="Z6" s="265"/>
      <c r="AA6" s="265"/>
      <c r="AB6" s="265"/>
      <c r="AC6" s="265"/>
      <c r="AD6" s="265"/>
      <c r="AE6" s="265">
        <v>1</v>
      </c>
      <c r="AF6" s="265"/>
      <c r="AG6" s="254" t="s">
        <v>54</v>
      </c>
      <c r="AH6" s="253" t="s">
        <v>1342</v>
      </c>
    </row>
    <row r="7" spans="1:37" ht="153" customHeight="1">
      <c r="A7" s="244"/>
      <c r="B7" s="256" t="s">
        <v>1329</v>
      </c>
      <c r="C7" s="257"/>
      <c r="D7" s="258" t="s">
        <v>1415</v>
      </c>
      <c r="E7" s="259" t="s">
        <v>54</v>
      </c>
      <c r="F7" s="254">
        <v>11</v>
      </c>
      <c r="G7" s="254">
        <v>11.6</v>
      </c>
      <c r="H7" s="254" t="s">
        <v>1338</v>
      </c>
      <c r="I7" s="349" t="s">
        <v>1357</v>
      </c>
      <c r="J7" s="254" t="s">
        <v>1356</v>
      </c>
      <c r="K7" s="254" t="s">
        <v>1358</v>
      </c>
      <c r="L7" s="351">
        <f>SUM(L8+L9+L10)</f>
        <v>735000</v>
      </c>
      <c r="M7" s="351">
        <f>SUM(M8+M9+M10)</f>
        <v>295385</v>
      </c>
      <c r="N7" s="351">
        <f>SUM(N8+N9+N10)</f>
        <v>283000</v>
      </c>
      <c r="O7" s="351">
        <f>SUM(O8+O9+O10)</f>
        <v>20000</v>
      </c>
      <c r="P7" s="352">
        <f>SUM(L7:O7)</f>
        <v>1333385</v>
      </c>
      <c r="Q7" s="255" t="s">
        <v>1344</v>
      </c>
      <c r="R7" s="259" t="s">
        <v>1369</v>
      </c>
      <c r="S7" s="259" t="s">
        <v>1378</v>
      </c>
      <c r="T7" s="254" t="s">
        <v>1347</v>
      </c>
      <c r="U7" s="254" t="s">
        <v>1348</v>
      </c>
      <c r="V7" s="264" t="s">
        <v>1343</v>
      </c>
      <c r="W7" s="353">
        <v>2024</v>
      </c>
      <c r="X7" s="259" t="s">
        <v>1337</v>
      </c>
      <c r="Y7" s="265"/>
      <c r="Z7" s="265"/>
      <c r="AA7" s="265"/>
      <c r="AB7" s="265"/>
      <c r="AC7" s="265"/>
      <c r="AD7" s="265"/>
      <c r="AE7" s="265">
        <v>1</v>
      </c>
      <c r="AF7" s="265"/>
      <c r="AG7" s="254" t="s">
        <v>54</v>
      </c>
      <c r="AH7" s="258" t="s">
        <v>1399</v>
      </c>
      <c r="AK7" s="260"/>
    </row>
    <row r="8" spans="1:37" ht="112.5" customHeight="1">
      <c r="A8" s="244"/>
      <c r="B8" s="398" t="s">
        <v>1330</v>
      </c>
      <c r="C8" s="257">
        <v>1</v>
      </c>
      <c r="D8" s="261" t="s">
        <v>1404</v>
      </c>
      <c r="E8" s="262" t="s">
        <v>1335</v>
      </c>
      <c r="F8" s="254">
        <v>11</v>
      </c>
      <c r="G8" s="254">
        <v>11.6</v>
      </c>
      <c r="H8" s="254" t="s">
        <v>1338</v>
      </c>
      <c r="I8" s="350">
        <v>2.4300000000000002</v>
      </c>
      <c r="J8" s="254" t="s">
        <v>1352</v>
      </c>
      <c r="K8" s="254" t="s">
        <v>1353</v>
      </c>
      <c r="L8" s="330">
        <f>L11+L12+L13</f>
        <v>295000</v>
      </c>
      <c r="M8" s="330">
        <f>M11+M12+M13</f>
        <v>96000</v>
      </c>
      <c r="N8" s="330">
        <f>N11+N12+N13</f>
        <v>109000</v>
      </c>
      <c r="O8" s="330"/>
      <c r="P8" s="340">
        <f>L8+M8+N8+O8</f>
        <v>500000</v>
      </c>
      <c r="Q8" s="255" t="s">
        <v>1344</v>
      </c>
      <c r="R8" s="263" t="s">
        <v>1363</v>
      </c>
      <c r="S8" s="264" t="s">
        <v>1365</v>
      </c>
      <c r="T8" s="254" t="s">
        <v>1347</v>
      </c>
      <c r="U8" s="254" t="s">
        <v>1348</v>
      </c>
      <c r="V8" s="264" t="s">
        <v>1370</v>
      </c>
      <c r="W8" s="353">
        <v>2024</v>
      </c>
      <c r="X8" s="259" t="s">
        <v>1337</v>
      </c>
      <c r="Y8" s="265"/>
      <c r="Z8" s="265"/>
      <c r="AA8" s="265">
        <v>0.5</v>
      </c>
      <c r="AB8" s="265"/>
      <c r="AC8" s="265"/>
      <c r="AD8" s="265"/>
      <c r="AE8" s="265">
        <v>1</v>
      </c>
      <c r="AF8" s="265"/>
      <c r="AG8" s="254" t="s">
        <v>54</v>
      </c>
      <c r="AH8" s="262" t="s">
        <v>1379</v>
      </c>
    </row>
    <row r="9" spans="1:37" ht="74.25" customHeight="1">
      <c r="A9" s="244"/>
      <c r="B9" s="399"/>
      <c r="C9" s="257">
        <v>2</v>
      </c>
      <c r="D9" s="266" t="s">
        <v>1403</v>
      </c>
      <c r="E9" s="322" t="s">
        <v>1336</v>
      </c>
      <c r="F9" s="254">
        <v>11</v>
      </c>
      <c r="G9" s="254">
        <v>11.6</v>
      </c>
      <c r="H9" s="254" t="s">
        <v>1338</v>
      </c>
      <c r="I9" s="349">
        <v>2.4300000000000002</v>
      </c>
      <c r="J9" s="254" t="s">
        <v>1352</v>
      </c>
      <c r="K9" s="254" t="s">
        <v>1359</v>
      </c>
      <c r="L9" s="331">
        <f>L14+L15+L16</f>
        <v>300000</v>
      </c>
      <c r="M9" s="332">
        <f>M14+M15+M16</f>
        <v>76000</v>
      </c>
      <c r="N9" s="331">
        <f>N14+N15+N16</f>
        <v>114000</v>
      </c>
      <c r="O9" s="331">
        <f>O14+O15+O16</f>
        <v>10000</v>
      </c>
      <c r="P9" s="340">
        <f>L9+M9+N9++O9</f>
        <v>500000</v>
      </c>
      <c r="Q9" s="255" t="s">
        <v>1344</v>
      </c>
      <c r="R9" s="268" t="s">
        <v>1381</v>
      </c>
      <c r="S9" s="268" t="s">
        <v>1380</v>
      </c>
      <c r="T9" s="254" t="s">
        <v>1347</v>
      </c>
      <c r="U9" s="254" t="s">
        <v>1348</v>
      </c>
      <c r="V9" s="264" t="s">
        <v>1370</v>
      </c>
      <c r="W9" s="353">
        <v>2024</v>
      </c>
      <c r="X9" s="259" t="s">
        <v>1337</v>
      </c>
      <c r="Y9" s="265"/>
      <c r="Z9" s="265"/>
      <c r="AA9" s="265">
        <v>0.5</v>
      </c>
      <c r="AB9" s="265"/>
      <c r="AC9" s="265"/>
      <c r="AD9" s="265"/>
      <c r="AE9" s="265">
        <v>1</v>
      </c>
      <c r="AF9" s="265"/>
      <c r="AG9" s="254" t="s">
        <v>54</v>
      </c>
      <c r="AH9" s="267" t="s">
        <v>1364</v>
      </c>
    </row>
    <row r="10" spans="1:37" ht="102" customHeight="1">
      <c r="A10" s="244"/>
      <c r="B10" s="399"/>
      <c r="C10" s="257">
        <v>3</v>
      </c>
      <c r="D10" s="323" t="s">
        <v>1402</v>
      </c>
      <c r="E10" s="322" t="s">
        <v>1336</v>
      </c>
      <c r="F10" s="254">
        <v>11</v>
      </c>
      <c r="G10" s="254">
        <v>11.6</v>
      </c>
      <c r="H10" s="254" t="s">
        <v>1338</v>
      </c>
      <c r="I10" s="349">
        <v>2.42</v>
      </c>
      <c r="J10" s="254" t="s">
        <v>1350</v>
      </c>
      <c r="K10" s="254" t="s">
        <v>1351</v>
      </c>
      <c r="L10" s="332">
        <f>SUM(L17+L18)</f>
        <v>140000</v>
      </c>
      <c r="M10" s="332">
        <f>SUM(M17+M18)</f>
        <v>123385</v>
      </c>
      <c r="N10" s="332">
        <f>SUM(N17+N18)</f>
        <v>60000</v>
      </c>
      <c r="O10" s="332">
        <f>(O17+O18)</f>
        <v>10000</v>
      </c>
      <c r="P10" s="340">
        <f>L10+M10+N10+O10</f>
        <v>333385</v>
      </c>
      <c r="Q10" s="255" t="s">
        <v>1344</v>
      </c>
      <c r="R10" s="324" t="s">
        <v>1400</v>
      </c>
      <c r="S10" s="325" t="s">
        <v>1401</v>
      </c>
      <c r="T10" s="254" t="s">
        <v>1347</v>
      </c>
      <c r="U10" s="254" t="s">
        <v>1348</v>
      </c>
      <c r="V10" s="264" t="s">
        <v>1370</v>
      </c>
      <c r="W10" s="353">
        <v>2024</v>
      </c>
      <c r="X10" s="326" t="s">
        <v>1337</v>
      </c>
      <c r="Y10" s="265"/>
      <c r="Z10" s="265"/>
      <c r="AA10" s="265">
        <v>0.5</v>
      </c>
      <c r="AB10" s="265"/>
      <c r="AC10" s="265"/>
      <c r="AD10" s="265"/>
      <c r="AE10" s="265">
        <v>1</v>
      </c>
      <c r="AF10" s="265"/>
      <c r="AG10" s="254" t="s">
        <v>54</v>
      </c>
      <c r="AH10" s="322" t="s">
        <v>1382</v>
      </c>
    </row>
    <row r="11" spans="1:37" ht="138.6" customHeight="1">
      <c r="A11" s="244"/>
      <c r="B11" s="397" t="s">
        <v>1331</v>
      </c>
      <c r="C11" s="269">
        <v>1.1000000000000001</v>
      </c>
      <c r="D11" s="270" t="s">
        <v>1406</v>
      </c>
      <c r="E11" s="271" t="s">
        <v>1335</v>
      </c>
      <c r="F11" s="254">
        <v>11</v>
      </c>
      <c r="G11" s="254">
        <v>11.6</v>
      </c>
      <c r="H11" s="254" t="s">
        <v>1338</v>
      </c>
      <c r="I11" s="350">
        <v>2.4300000000000002</v>
      </c>
      <c r="J11" s="254" t="s">
        <v>1352</v>
      </c>
      <c r="K11" s="254" t="s">
        <v>1353</v>
      </c>
      <c r="L11" s="333">
        <v>95000</v>
      </c>
      <c r="M11" s="333">
        <v>30000</v>
      </c>
      <c r="N11" s="333">
        <v>35000</v>
      </c>
      <c r="O11" s="333"/>
      <c r="P11" s="341">
        <f t="shared" ref="P11:P16" si="0">L11+M11+N11+O11</f>
        <v>160000</v>
      </c>
      <c r="Q11" s="255" t="s">
        <v>1344</v>
      </c>
      <c r="R11" s="272" t="s">
        <v>1371</v>
      </c>
      <c r="S11" s="273" t="s">
        <v>1372</v>
      </c>
      <c r="T11" s="254" t="s">
        <v>1347</v>
      </c>
      <c r="U11" s="254" t="s">
        <v>1349</v>
      </c>
      <c r="V11" s="264" t="s">
        <v>1367</v>
      </c>
      <c r="W11" s="353">
        <v>2024</v>
      </c>
      <c r="X11" s="259" t="s">
        <v>1337</v>
      </c>
      <c r="Y11" s="265">
        <v>0.2</v>
      </c>
      <c r="Z11" s="265"/>
      <c r="AA11" s="265">
        <v>0.5</v>
      </c>
      <c r="AB11" s="265"/>
      <c r="AC11" s="265">
        <v>0.8</v>
      </c>
      <c r="AD11" s="265"/>
      <c r="AE11" s="265">
        <v>1</v>
      </c>
      <c r="AF11" s="265"/>
      <c r="AG11" s="254" t="s">
        <v>54</v>
      </c>
      <c r="AH11" s="274" t="s">
        <v>1383</v>
      </c>
    </row>
    <row r="12" spans="1:37" ht="140.25" customHeight="1">
      <c r="A12" s="244"/>
      <c r="B12" s="397"/>
      <c r="C12" s="269">
        <v>1.2</v>
      </c>
      <c r="D12" s="270" t="s">
        <v>1407</v>
      </c>
      <c r="E12" s="271" t="s">
        <v>1335</v>
      </c>
      <c r="F12" s="254">
        <v>11</v>
      </c>
      <c r="G12" s="254">
        <v>11.6</v>
      </c>
      <c r="H12" s="254" t="s">
        <v>1338</v>
      </c>
      <c r="I12" s="350">
        <v>2.4300000000000002</v>
      </c>
      <c r="J12" s="254" t="s">
        <v>1352</v>
      </c>
      <c r="K12" s="254" t="s">
        <v>1353</v>
      </c>
      <c r="L12" s="333">
        <v>105000</v>
      </c>
      <c r="M12" s="333">
        <v>36000</v>
      </c>
      <c r="N12" s="333">
        <v>39000</v>
      </c>
      <c r="O12" s="333"/>
      <c r="P12" s="341">
        <f t="shared" ref="P12" si="1">L12+M12+N12+O12</f>
        <v>180000</v>
      </c>
      <c r="Q12" s="255" t="s">
        <v>1344</v>
      </c>
      <c r="R12" s="272" t="s">
        <v>1384</v>
      </c>
      <c r="S12" s="273" t="s">
        <v>1385</v>
      </c>
      <c r="T12" s="254" t="s">
        <v>1347</v>
      </c>
      <c r="U12" s="254" t="s">
        <v>1349</v>
      </c>
      <c r="V12" s="264" t="s">
        <v>1367</v>
      </c>
      <c r="W12" s="353">
        <v>2024</v>
      </c>
      <c r="X12" s="259" t="s">
        <v>1337</v>
      </c>
      <c r="Y12" s="265">
        <v>0.2</v>
      </c>
      <c r="Z12" s="265"/>
      <c r="AA12" s="265">
        <v>0.5</v>
      </c>
      <c r="AB12" s="265"/>
      <c r="AC12" s="265">
        <v>0.8</v>
      </c>
      <c r="AD12" s="265"/>
      <c r="AE12" s="265">
        <v>1</v>
      </c>
      <c r="AF12" s="265"/>
      <c r="AG12" s="254" t="s">
        <v>54</v>
      </c>
      <c r="AH12" s="274" t="s">
        <v>1383</v>
      </c>
    </row>
    <row r="13" spans="1:37" ht="141" customHeight="1">
      <c r="A13" s="244"/>
      <c r="B13" s="397"/>
      <c r="C13" s="269">
        <v>1.3</v>
      </c>
      <c r="D13" s="270" t="s">
        <v>1408</v>
      </c>
      <c r="E13" s="271" t="s">
        <v>1335</v>
      </c>
      <c r="F13" s="254">
        <v>11</v>
      </c>
      <c r="G13" s="254">
        <v>11.6</v>
      </c>
      <c r="H13" s="254" t="s">
        <v>1338</v>
      </c>
      <c r="I13" s="350">
        <v>2.4300000000000002</v>
      </c>
      <c r="J13" s="254" t="s">
        <v>1352</v>
      </c>
      <c r="K13" s="254" t="s">
        <v>1360</v>
      </c>
      <c r="L13" s="333">
        <v>95000</v>
      </c>
      <c r="M13" s="333">
        <v>30000</v>
      </c>
      <c r="N13" s="333">
        <v>35000</v>
      </c>
      <c r="O13" s="333"/>
      <c r="P13" s="341">
        <f t="shared" si="0"/>
        <v>160000</v>
      </c>
      <c r="Q13" s="255" t="s">
        <v>1344</v>
      </c>
      <c r="R13" s="271" t="s">
        <v>1386</v>
      </c>
      <c r="S13" s="273" t="s">
        <v>1387</v>
      </c>
      <c r="T13" s="254" t="s">
        <v>1347</v>
      </c>
      <c r="U13" s="254" t="s">
        <v>1349</v>
      </c>
      <c r="V13" s="264" t="s">
        <v>1367</v>
      </c>
      <c r="W13" s="353">
        <v>2024</v>
      </c>
      <c r="X13" s="259" t="s">
        <v>1337</v>
      </c>
      <c r="Y13" s="265">
        <v>0.2</v>
      </c>
      <c r="Z13" s="265"/>
      <c r="AA13" s="265">
        <v>0.5</v>
      </c>
      <c r="AB13" s="265"/>
      <c r="AC13" s="265">
        <v>0.8</v>
      </c>
      <c r="AD13" s="265"/>
      <c r="AE13" s="265">
        <v>1</v>
      </c>
      <c r="AF13" s="265"/>
      <c r="AG13" s="254" t="s">
        <v>54</v>
      </c>
      <c r="AH13" s="274" t="s">
        <v>1383</v>
      </c>
    </row>
    <row r="14" spans="1:37" ht="134.44999999999999" customHeight="1">
      <c r="A14" s="244"/>
      <c r="B14" s="397"/>
      <c r="C14" s="275">
        <v>2.1</v>
      </c>
      <c r="D14" s="276" t="s">
        <v>1409</v>
      </c>
      <c r="E14" s="271" t="s">
        <v>1336</v>
      </c>
      <c r="F14" s="254">
        <v>11</v>
      </c>
      <c r="G14" s="254">
        <v>11.6</v>
      </c>
      <c r="H14" s="254" t="s">
        <v>1338</v>
      </c>
      <c r="I14" s="350">
        <v>2.4300000000000002</v>
      </c>
      <c r="J14" s="254" t="s">
        <v>1352</v>
      </c>
      <c r="K14" s="254" t="s">
        <v>1359</v>
      </c>
      <c r="L14" s="333">
        <v>100000</v>
      </c>
      <c r="M14" s="333">
        <v>21000</v>
      </c>
      <c r="N14" s="333">
        <v>35000</v>
      </c>
      <c r="O14" s="333"/>
      <c r="P14" s="341">
        <f t="shared" si="0"/>
        <v>156000</v>
      </c>
      <c r="Q14" s="255" t="s">
        <v>1344</v>
      </c>
      <c r="R14" s="274" t="s">
        <v>1388</v>
      </c>
      <c r="S14" s="273" t="s">
        <v>1393</v>
      </c>
      <c r="T14" s="254" t="s">
        <v>1347</v>
      </c>
      <c r="U14" s="254" t="s">
        <v>1349</v>
      </c>
      <c r="V14" s="264" t="s">
        <v>1367</v>
      </c>
      <c r="W14" s="353">
        <v>2024</v>
      </c>
      <c r="X14" s="259" t="s">
        <v>1337</v>
      </c>
      <c r="Y14" s="265">
        <v>0.2</v>
      </c>
      <c r="Z14" s="265"/>
      <c r="AA14" s="265">
        <v>0.5</v>
      </c>
      <c r="AB14" s="265"/>
      <c r="AC14" s="265">
        <v>0.8</v>
      </c>
      <c r="AD14" s="265"/>
      <c r="AE14" s="265">
        <v>1</v>
      </c>
      <c r="AF14" s="265"/>
      <c r="AG14" s="254" t="s">
        <v>54</v>
      </c>
      <c r="AH14" s="274" t="s">
        <v>1389</v>
      </c>
    </row>
    <row r="15" spans="1:37" ht="137.1" customHeight="1">
      <c r="A15" s="244"/>
      <c r="B15" s="397"/>
      <c r="C15" s="275">
        <v>2.2000000000000002</v>
      </c>
      <c r="D15" s="276" t="s">
        <v>1410</v>
      </c>
      <c r="E15" s="271" t="s">
        <v>1336</v>
      </c>
      <c r="F15" s="254">
        <v>11</v>
      </c>
      <c r="G15" s="254">
        <v>11.6</v>
      </c>
      <c r="H15" s="254" t="s">
        <v>1338</v>
      </c>
      <c r="I15" s="350">
        <v>2.4300000000000002</v>
      </c>
      <c r="J15" s="254" t="s">
        <v>1352</v>
      </c>
      <c r="K15" s="254" t="s">
        <v>1359</v>
      </c>
      <c r="L15" s="333">
        <v>105000</v>
      </c>
      <c r="M15" s="333">
        <v>30000</v>
      </c>
      <c r="N15" s="333">
        <v>43000</v>
      </c>
      <c r="O15" s="333">
        <v>10000</v>
      </c>
      <c r="P15" s="341">
        <f t="shared" si="0"/>
        <v>188000</v>
      </c>
      <c r="Q15" s="255" t="s">
        <v>1344</v>
      </c>
      <c r="R15" s="274" t="s">
        <v>1392</v>
      </c>
      <c r="S15" s="273" t="s">
        <v>1394</v>
      </c>
      <c r="T15" s="254" t="s">
        <v>1347</v>
      </c>
      <c r="U15" s="254" t="s">
        <v>1349</v>
      </c>
      <c r="V15" s="264" t="s">
        <v>1367</v>
      </c>
      <c r="W15" s="353">
        <v>2024</v>
      </c>
      <c r="X15" s="259" t="s">
        <v>1337</v>
      </c>
      <c r="Y15" s="265">
        <v>0.2</v>
      </c>
      <c r="Z15" s="265"/>
      <c r="AA15" s="265">
        <v>0.5</v>
      </c>
      <c r="AB15" s="265"/>
      <c r="AC15" s="265">
        <v>0.8</v>
      </c>
      <c r="AD15" s="265"/>
      <c r="AE15" s="265">
        <v>1</v>
      </c>
      <c r="AF15" s="265"/>
      <c r="AG15" s="254" t="s">
        <v>54</v>
      </c>
      <c r="AH15" s="274" t="s">
        <v>1390</v>
      </c>
    </row>
    <row r="16" spans="1:37" ht="136.5" customHeight="1">
      <c r="A16" s="244"/>
      <c r="B16" s="397"/>
      <c r="C16" s="275">
        <v>2.2999999999999998</v>
      </c>
      <c r="D16" s="276" t="s">
        <v>1411</v>
      </c>
      <c r="E16" s="271" t="s">
        <v>1336</v>
      </c>
      <c r="F16" s="254">
        <v>11</v>
      </c>
      <c r="G16" s="254">
        <v>11.6</v>
      </c>
      <c r="H16" s="254" t="s">
        <v>1338</v>
      </c>
      <c r="I16" s="350">
        <v>2.4300000000000002</v>
      </c>
      <c r="J16" s="254" t="s">
        <v>1352</v>
      </c>
      <c r="K16" s="254" t="s">
        <v>1359</v>
      </c>
      <c r="L16" s="333">
        <v>95000</v>
      </c>
      <c r="M16" s="333">
        <v>25000</v>
      </c>
      <c r="N16" s="333">
        <v>36000</v>
      </c>
      <c r="O16" s="333"/>
      <c r="P16" s="341">
        <f t="shared" si="0"/>
        <v>156000</v>
      </c>
      <c r="Q16" s="255" t="s">
        <v>1344</v>
      </c>
      <c r="R16" s="274" t="s">
        <v>1373</v>
      </c>
      <c r="S16" s="273" t="s">
        <v>1395</v>
      </c>
      <c r="T16" s="254" t="s">
        <v>1347</v>
      </c>
      <c r="U16" s="254" t="s">
        <v>1349</v>
      </c>
      <c r="V16" s="264" t="s">
        <v>1367</v>
      </c>
      <c r="W16" s="353">
        <v>2024</v>
      </c>
      <c r="X16" s="259" t="s">
        <v>1337</v>
      </c>
      <c r="Y16" s="265">
        <v>0.2</v>
      </c>
      <c r="Z16" s="265"/>
      <c r="AA16" s="265">
        <v>0.5</v>
      </c>
      <c r="AB16" s="265"/>
      <c r="AC16" s="265">
        <v>0.8</v>
      </c>
      <c r="AD16" s="265"/>
      <c r="AE16" s="265">
        <v>1</v>
      </c>
      <c r="AF16" s="265"/>
      <c r="AG16" s="254" t="s">
        <v>54</v>
      </c>
      <c r="AH16" s="274" t="s">
        <v>1391</v>
      </c>
    </row>
    <row r="17" spans="1:34" ht="126.6" customHeight="1">
      <c r="A17" s="244"/>
      <c r="B17" s="397"/>
      <c r="C17" s="275">
        <v>3.1</v>
      </c>
      <c r="D17" s="277" t="s">
        <v>1414</v>
      </c>
      <c r="E17" s="322" t="s">
        <v>1336</v>
      </c>
      <c r="F17" s="254">
        <v>11</v>
      </c>
      <c r="G17" s="254">
        <v>11.6</v>
      </c>
      <c r="H17" s="254" t="s">
        <v>1338</v>
      </c>
      <c r="I17" s="350" t="s">
        <v>1361</v>
      </c>
      <c r="J17" s="254" t="s">
        <v>1350</v>
      </c>
      <c r="K17" s="254" t="s">
        <v>1362</v>
      </c>
      <c r="L17" s="333">
        <v>60000</v>
      </c>
      <c r="M17" s="333">
        <v>50000</v>
      </c>
      <c r="N17" s="333">
        <v>30000</v>
      </c>
      <c r="O17" s="333">
        <v>5000</v>
      </c>
      <c r="P17" s="341">
        <v>170000</v>
      </c>
      <c r="Q17" s="255" t="s">
        <v>1344</v>
      </c>
      <c r="R17" s="274" t="s">
        <v>1374</v>
      </c>
      <c r="S17" s="273" t="s">
        <v>1375</v>
      </c>
      <c r="T17" s="254" t="s">
        <v>1347</v>
      </c>
      <c r="U17" s="254" t="s">
        <v>1349</v>
      </c>
      <c r="V17" s="264" t="s">
        <v>1367</v>
      </c>
      <c r="W17" s="353">
        <v>2024</v>
      </c>
      <c r="X17" s="259" t="s">
        <v>1337</v>
      </c>
      <c r="Y17" s="265">
        <v>0.2</v>
      </c>
      <c r="Z17" s="265"/>
      <c r="AA17" s="265">
        <v>0.5</v>
      </c>
      <c r="AB17" s="265"/>
      <c r="AC17" s="265">
        <v>0.8</v>
      </c>
      <c r="AD17" s="265"/>
      <c r="AE17" s="265">
        <v>1</v>
      </c>
      <c r="AF17" s="265"/>
      <c r="AG17" s="254" t="s">
        <v>54</v>
      </c>
      <c r="AH17" s="274" t="s">
        <v>1396</v>
      </c>
    </row>
    <row r="18" spans="1:34" ht="75" customHeight="1">
      <c r="A18" s="244"/>
      <c r="B18" s="397"/>
      <c r="C18" s="275">
        <v>3.2</v>
      </c>
      <c r="D18" s="277" t="s">
        <v>1405</v>
      </c>
      <c r="E18" s="322" t="s">
        <v>1336</v>
      </c>
      <c r="F18" s="254">
        <v>11</v>
      </c>
      <c r="G18" s="254">
        <v>11.6</v>
      </c>
      <c r="H18" s="254" t="s">
        <v>1338</v>
      </c>
      <c r="I18" s="350" t="s">
        <v>1361</v>
      </c>
      <c r="J18" s="254" t="s">
        <v>1350</v>
      </c>
      <c r="K18" s="254" t="s">
        <v>1362</v>
      </c>
      <c r="L18" s="333">
        <v>80000</v>
      </c>
      <c r="M18" s="333">
        <v>73385</v>
      </c>
      <c r="N18" s="333">
        <v>30000</v>
      </c>
      <c r="O18" s="333">
        <v>5000</v>
      </c>
      <c r="P18" s="341">
        <v>230000</v>
      </c>
      <c r="Q18" s="255" t="s">
        <v>1344</v>
      </c>
      <c r="R18" s="274" t="s">
        <v>1376</v>
      </c>
      <c r="S18" s="273" t="s">
        <v>1368</v>
      </c>
      <c r="T18" s="254" t="s">
        <v>1347</v>
      </c>
      <c r="U18" s="254" t="s">
        <v>1349</v>
      </c>
      <c r="V18" s="264" t="s">
        <v>1367</v>
      </c>
      <c r="W18" s="353">
        <v>2024</v>
      </c>
      <c r="X18" s="259" t="s">
        <v>1337</v>
      </c>
      <c r="Y18" s="265">
        <v>0.2</v>
      </c>
      <c r="Z18" s="265"/>
      <c r="AA18" s="265">
        <v>0.5</v>
      </c>
      <c r="AB18" s="265"/>
      <c r="AC18" s="265">
        <v>0.8</v>
      </c>
      <c r="AD18" s="265"/>
      <c r="AE18" s="265">
        <v>1</v>
      </c>
      <c r="AF18" s="265"/>
      <c r="AG18" s="254" t="s">
        <v>54</v>
      </c>
      <c r="AH18" s="274" t="s">
        <v>1397</v>
      </c>
    </row>
    <row r="19" spans="1:34" ht="15.75">
      <c r="A19" s="244"/>
      <c r="B19" s="278"/>
      <c r="C19" s="279"/>
      <c r="D19" s="280" t="s">
        <v>26</v>
      </c>
      <c r="E19" s="281"/>
      <c r="F19" s="281"/>
      <c r="G19" s="281"/>
      <c r="H19" s="281"/>
      <c r="I19" s="281"/>
      <c r="J19" s="281"/>
      <c r="K19" s="281"/>
      <c r="L19" s="334"/>
      <c r="M19" s="334"/>
      <c r="N19" s="334"/>
      <c r="O19" s="334"/>
      <c r="P19" s="342"/>
      <c r="Q19" s="282"/>
      <c r="R19" s="283"/>
      <c r="S19" s="284"/>
      <c r="T19" s="284"/>
      <c r="U19" s="284"/>
      <c r="V19" s="285"/>
      <c r="W19" s="286"/>
      <c r="X19" s="285"/>
      <c r="Y19" s="285"/>
      <c r="Z19" s="285"/>
      <c r="AA19" s="286"/>
      <c r="AB19" s="286"/>
      <c r="AC19" s="286"/>
      <c r="AD19" s="286"/>
      <c r="AE19" s="286"/>
      <c r="AF19" s="286"/>
      <c r="AG19" s="284"/>
      <c r="AH19" s="283"/>
    </row>
    <row r="20" spans="1:34" ht="18" customHeight="1">
      <c r="A20" s="244"/>
      <c r="B20" s="278"/>
      <c r="C20" s="287"/>
      <c r="D20" s="280" t="s">
        <v>26</v>
      </c>
      <c r="E20" s="281"/>
      <c r="F20" s="281"/>
      <c r="G20" s="281"/>
      <c r="H20" s="281"/>
      <c r="I20" s="281"/>
      <c r="J20" s="281"/>
      <c r="K20" s="281"/>
      <c r="L20" s="334"/>
      <c r="M20" s="334"/>
      <c r="N20" s="334"/>
      <c r="O20" s="334"/>
      <c r="P20" s="342"/>
      <c r="Q20" s="282"/>
      <c r="R20" s="283"/>
      <c r="S20" s="284"/>
      <c r="T20" s="284"/>
      <c r="U20" s="284"/>
      <c r="V20" s="285"/>
      <c r="W20" s="286"/>
      <c r="X20" s="284"/>
      <c r="Y20" s="284"/>
      <c r="Z20" s="284"/>
      <c r="AA20" s="286"/>
      <c r="AB20" s="286"/>
      <c r="AC20" s="286"/>
      <c r="AD20" s="286"/>
      <c r="AE20" s="286"/>
      <c r="AF20" s="286"/>
      <c r="AG20" s="284"/>
      <c r="AH20" s="283"/>
    </row>
    <row r="21" spans="1:34" ht="30.75" customHeight="1">
      <c r="A21" s="244"/>
      <c r="B21" s="278"/>
      <c r="C21" s="287"/>
      <c r="D21" s="424" t="s">
        <v>1332</v>
      </c>
      <c r="E21" s="424"/>
      <c r="F21" s="424"/>
      <c r="G21" s="424"/>
      <c r="H21" s="288"/>
      <c r="I21" s="288"/>
      <c r="J21" s="288"/>
      <c r="K21" s="288"/>
      <c r="L21" s="334"/>
      <c r="M21" s="334"/>
      <c r="N21" s="334"/>
      <c r="O21" s="334"/>
      <c r="P21" s="342"/>
      <c r="Q21" s="282"/>
      <c r="R21" s="283"/>
      <c r="S21" s="419" t="s">
        <v>1333</v>
      </c>
      <c r="T21" s="419"/>
      <c r="U21" s="419"/>
      <c r="V21" s="419"/>
      <c r="W21" s="419"/>
      <c r="X21" s="419"/>
      <c r="Y21" s="419"/>
      <c r="Z21" s="419"/>
      <c r="AA21" s="419"/>
      <c r="AB21" s="419"/>
      <c r="AC21" s="286"/>
      <c r="AD21" s="286"/>
      <c r="AE21" s="286"/>
      <c r="AF21" s="286"/>
      <c r="AG21" s="284"/>
      <c r="AH21" s="283"/>
    </row>
    <row r="22" spans="1:34" ht="15.75" customHeight="1">
      <c r="A22" s="244"/>
      <c r="B22" s="278"/>
      <c r="C22" s="287"/>
      <c r="D22" s="418"/>
      <c r="E22" s="418"/>
      <c r="F22" s="289"/>
      <c r="G22" s="289"/>
      <c r="H22" s="289"/>
      <c r="I22" s="289"/>
      <c r="J22" s="289"/>
      <c r="K22" s="289"/>
      <c r="L22" s="334"/>
      <c r="M22" s="334"/>
      <c r="N22" s="334"/>
      <c r="O22" s="334"/>
      <c r="P22" s="342"/>
      <c r="Q22" s="282"/>
      <c r="R22" s="283"/>
      <c r="S22" s="284"/>
      <c r="T22" s="284"/>
      <c r="U22" s="284"/>
      <c r="V22" s="419"/>
      <c r="W22" s="419"/>
      <c r="X22" s="419"/>
      <c r="Y22" s="419"/>
      <c r="Z22" s="284"/>
      <c r="AA22" s="286"/>
      <c r="AB22" s="286"/>
      <c r="AC22" s="286"/>
      <c r="AD22" s="286"/>
      <c r="AE22" s="286"/>
      <c r="AF22" s="286"/>
      <c r="AG22" s="284"/>
      <c r="AH22" s="283"/>
    </row>
    <row r="23" spans="1:34" ht="15.75" customHeight="1">
      <c r="A23" s="244"/>
      <c r="B23" s="278"/>
      <c r="C23" s="287"/>
      <c r="D23" s="418"/>
      <c r="E23" s="418"/>
      <c r="F23" s="289"/>
      <c r="G23" s="289"/>
      <c r="H23" s="289"/>
      <c r="I23" s="289"/>
      <c r="J23" s="289"/>
      <c r="K23" s="289"/>
      <c r="L23" s="334"/>
      <c r="M23" s="334"/>
      <c r="N23" s="334"/>
      <c r="O23" s="334"/>
      <c r="P23" s="342"/>
      <c r="Q23" s="282"/>
      <c r="R23" s="283"/>
      <c r="S23" s="284"/>
      <c r="T23" s="284"/>
      <c r="U23" s="284"/>
      <c r="V23" s="419"/>
      <c r="W23" s="419"/>
      <c r="X23" s="419"/>
      <c r="Y23" s="419"/>
      <c r="Z23" s="284"/>
      <c r="AA23" s="286"/>
      <c r="AB23" s="286"/>
      <c r="AC23" s="286"/>
      <c r="AD23" s="286"/>
      <c r="AE23" s="286"/>
      <c r="AF23" s="286"/>
      <c r="AG23" s="284"/>
      <c r="AH23" s="283"/>
    </row>
    <row r="24" spans="1:34" ht="15.75" customHeight="1">
      <c r="A24" s="244"/>
      <c r="B24" s="278"/>
      <c r="C24" s="287"/>
      <c r="D24" s="420" t="s">
        <v>26</v>
      </c>
      <c r="E24" s="420"/>
      <c r="F24" s="290"/>
      <c r="G24" s="290"/>
      <c r="H24" s="290"/>
      <c r="I24" s="290"/>
      <c r="J24" s="290"/>
      <c r="K24" s="290"/>
      <c r="L24" s="334"/>
      <c r="M24" s="334"/>
      <c r="N24" s="334"/>
      <c r="O24" s="334"/>
      <c r="P24" s="342"/>
      <c r="Q24" s="282"/>
      <c r="R24" s="283"/>
      <c r="S24" s="284"/>
      <c r="T24" s="284"/>
      <c r="U24" s="284"/>
      <c r="V24" s="419"/>
      <c r="W24" s="419"/>
      <c r="X24" s="419"/>
      <c r="Y24" s="419"/>
      <c r="Z24" s="285"/>
      <c r="AA24" s="286"/>
      <c r="AB24" s="286"/>
      <c r="AC24" s="286"/>
      <c r="AD24" s="286"/>
      <c r="AE24" s="286"/>
      <c r="AF24" s="286"/>
      <c r="AG24" s="284"/>
      <c r="AH24" s="283"/>
    </row>
    <row r="25" spans="1:34" ht="26.25" customHeight="1">
      <c r="A25" s="244"/>
      <c r="B25" s="278"/>
      <c r="C25" s="287"/>
      <c r="D25" s="422" t="s">
        <v>1340</v>
      </c>
      <c r="E25" s="422"/>
      <c r="F25" s="422"/>
      <c r="G25" s="422"/>
      <c r="H25" s="291"/>
      <c r="I25" s="291"/>
      <c r="J25" s="291"/>
      <c r="K25" s="291"/>
      <c r="L25" s="334"/>
      <c r="M25" s="334"/>
      <c r="N25" s="334"/>
      <c r="O25" s="334"/>
      <c r="P25" s="342"/>
      <c r="Q25" s="282"/>
      <c r="R25" s="283"/>
      <c r="S25" s="423" t="s">
        <v>1416</v>
      </c>
      <c r="T25" s="423"/>
      <c r="U25" s="423"/>
      <c r="V25" s="423"/>
      <c r="W25" s="423"/>
      <c r="X25" s="423"/>
      <c r="Y25" s="423"/>
      <c r="Z25" s="423"/>
      <c r="AA25" s="423"/>
      <c r="AB25" s="423"/>
      <c r="AC25" s="327"/>
      <c r="AD25" s="327"/>
      <c r="AE25" s="286"/>
      <c r="AF25" s="286"/>
      <c r="AG25" s="284"/>
      <c r="AH25" s="283"/>
    </row>
    <row r="26" spans="1:34" ht="15.75" customHeight="1">
      <c r="A26" s="244"/>
      <c r="B26" s="292"/>
      <c r="C26" s="293"/>
      <c r="D26" s="421" t="s">
        <v>1341</v>
      </c>
      <c r="E26" s="421"/>
      <c r="F26" s="421"/>
      <c r="G26" s="421"/>
      <c r="H26" s="294"/>
      <c r="I26" s="294"/>
      <c r="J26" s="294"/>
      <c r="K26" s="294"/>
      <c r="L26" s="335"/>
      <c r="M26" s="335"/>
      <c r="N26" s="335"/>
      <c r="O26" s="335"/>
      <c r="P26" s="343"/>
      <c r="Q26" s="295"/>
      <c r="R26" s="296"/>
      <c r="S26" s="419" t="s">
        <v>1417</v>
      </c>
      <c r="T26" s="419"/>
      <c r="U26" s="419"/>
      <c r="V26" s="419"/>
      <c r="W26" s="419"/>
      <c r="X26" s="419"/>
      <c r="Y26" s="419"/>
      <c r="Z26" s="419"/>
      <c r="AA26" s="419"/>
      <c r="AB26" s="419"/>
      <c r="AC26" s="297"/>
      <c r="AD26" s="297"/>
      <c r="AE26" s="297"/>
      <c r="AF26" s="297"/>
      <c r="AG26" s="289"/>
      <c r="AH26" s="296"/>
    </row>
    <row r="27" spans="1:34" ht="15.75" customHeight="1">
      <c r="A27" s="244"/>
      <c r="B27" s="417" t="s">
        <v>1334</v>
      </c>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row>
    <row r="28" spans="1:34" ht="15.75" customHeight="1">
      <c r="A28" s="244"/>
      <c r="B28" s="298"/>
      <c r="C28" s="299"/>
      <c r="D28" s="300" t="s">
        <v>26</v>
      </c>
      <c r="E28" s="301"/>
      <c r="F28" s="301"/>
      <c r="G28" s="301"/>
      <c r="H28" s="301"/>
      <c r="I28" s="301"/>
      <c r="J28" s="301"/>
      <c r="K28" s="301"/>
      <c r="L28" s="336"/>
      <c r="M28" s="336"/>
      <c r="N28" s="336"/>
      <c r="O28" s="336"/>
      <c r="P28" s="344"/>
      <c r="Q28" s="302"/>
      <c r="R28" s="303"/>
      <c r="S28" s="304"/>
      <c r="T28" s="304"/>
      <c r="U28" s="304"/>
      <c r="V28" s="305"/>
      <c r="W28" s="306"/>
      <c r="X28" s="305"/>
      <c r="Y28" s="305"/>
      <c r="Z28" s="305"/>
      <c r="AA28" s="306"/>
      <c r="AB28" s="306"/>
      <c r="AC28" s="306"/>
      <c r="AD28" s="306"/>
      <c r="AE28" s="306"/>
      <c r="AF28" s="306"/>
      <c r="AG28" s="304"/>
      <c r="AH28" s="303"/>
    </row>
    <row r="29" spans="1:34" ht="15.75" customHeight="1">
      <c r="A29" s="244"/>
      <c r="B29" s="298"/>
      <c r="C29" s="299"/>
      <c r="D29" s="300" t="s">
        <v>26</v>
      </c>
      <c r="E29" s="301"/>
      <c r="F29" s="301"/>
      <c r="G29" s="301"/>
      <c r="H29" s="301"/>
      <c r="I29" s="301"/>
      <c r="J29" s="301"/>
      <c r="K29" s="301"/>
      <c r="L29" s="336"/>
      <c r="M29" s="336"/>
      <c r="N29" s="336"/>
      <c r="O29" s="336"/>
      <c r="P29" s="344"/>
      <c r="Q29" s="302"/>
      <c r="R29" s="303"/>
      <c r="S29" s="304"/>
      <c r="T29" s="304"/>
      <c r="U29" s="304"/>
      <c r="V29" s="305"/>
      <c r="W29" s="306"/>
      <c r="X29" s="305"/>
      <c r="Y29" s="305"/>
      <c r="Z29" s="305"/>
      <c r="AA29" s="306"/>
      <c r="AB29" s="306"/>
      <c r="AC29" s="306"/>
      <c r="AD29" s="306"/>
      <c r="AE29" s="306"/>
      <c r="AF29" s="306"/>
      <c r="AG29" s="304"/>
      <c r="AH29" s="303"/>
    </row>
    <row r="30" spans="1:34" ht="15.75" customHeight="1">
      <c r="A30" s="244"/>
      <c r="B30" s="307"/>
      <c r="C30" s="299"/>
      <c r="D30" s="300" t="s">
        <v>26</v>
      </c>
      <c r="E30" s="301"/>
      <c r="F30" s="301"/>
      <c r="G30" s="301"/>
      <c r="H30" s="301"/>
      <c r="I30" s="301"/>
      <c r="J30" s="301"/>
      <c r="K30" s="301"/>
      <c r="L30" s="336"/>
      <c r="M30" s="336"/>
      <c r="N30" s="336"/>
      <c r="O30" s="336"/>
      <c r="P30" s="344"/>
      <c r="Q30" s="302"/>
      <c r="R30" s="308"/>
      <c r="S30" s="304"/>
      <c r="T30" s="304"/>
      <c r="U30" s="304"/>
      <c r="V30" s="305"/>
      <c r="W30" s="306"/>
      <c r="X30" s="305"/>
      <c r="Y30" s="305"/>
      <c r="Z30" s="305"/>
      <c r="AA30" s="306"/>
      <c r="AB30" s="306"/>
      <c r="AC30" s="306"/>
      <c r="AD30" s="306"/>
      <c r="AE30" s="306"/>
      <c r="AF30" s="306"/>
      <c r="AG30" s="304"/>
      <c r="AH30" s="303"/>
    </row>
    <row r="31" spans="1:34" ht="15.75" customHeight="1">
      <c r="A31" s="244"/>
      <c r="B31" s="307"/>
      <c r="C31" s="299"/>
      <c r="D31" s="300" t="s">
        <v>26</v>
      </c>
      <c r="E31" s="301"/>
      <c r="F31" s="301"/>
      <c r="G31" s="301"/>
      <c r="H31" s="301"/>
      <c r="I31" s="301"/>
      <c r="J31" s="301"/>
      <c r="K31" s="301"/>
      <c r="L31" s="336"/>
      <c r="M31" s="336"/>
      <c r="N31" s="336"/>
      <c r="O31" s="336"/>
      <c r="P31" s="344"/>
      <c r="Q31" s="302"/>
      <c r="R31" s="308"/>
      <c r="S31" s="304"/>
      <c r="T31" s="304"/>
      <c r="U31" s="304"/>
      <c r="V31" s="305"/>
      <c r="W31" s="306"/>
      <c r="X31" s="305"/>
      <c r="Y31" s="305"/>
      <c r="Z31" s="305"/>
      <c r="AA31" s="306"/>
      <c r="AB31" s="306"/>
      <c r="AC31" s="306"/>
      <c r="AD31" s="306"/>
      <c r="AE31" s="306"/>
      <c r="AF31" s="306"/>
      <c r="AG31" s="304"/>
      <c r="AH31" s="303"/>
    </row>
    <row r="32" spans="1:34" ht="15.75" customHeight="1">
      <c r="A32" s="244"/>
      <c r="B32" s="307"/>
      <c r="C32" s="299"/>
      <c r="D32" s="300" t="s">
        <v>26</v>
      </c>
      <c r="E32" s="301"/>
      <c r="F32" s="301"/>
      <c r="G32" s="301"/>
      <c r="H32" s="301"/>
      <c r="I32" s="301"/>
      <c r="J32" s="301"/>
      <c r="K32" s="301"/>
      <c r="L32" s="336"/>
      <c r="M32" s="336"/>
      <c r="N32" s="336"/>
      <c r="O32" s="336"/>
      <c r="P32" s="344"/>
      <c r="Q32" s="302"/>
      <c r="R32" s="308"/>
      <c r="S32" s="304"/>
      <c r="T32" s="304"/>
      <c r="U32" s="304"/>
      <c r="V32" s="305"/>
      <c r="W32" s="306"/>
      <c r="X32" s="305"/>
      <c r="Y32" s="305"/>
      <c r="Z32" s="305"/>
      <c r="AA32" s="306"/>
      <c r="AB32" s="306"/>
      <c r="AC32" s="306"/>
      <c r="AD32" s="306"/>
      <c r="AE32" s="306"/>
      <c r="AF32" s="306"/>
      <c r="AG32" s="304"/>
      <c r="AH32" s="303"/>
    </row>
    <row r="33" spans="1:34" ht="15.75" customHeight="1">
      <c r="A33" s="244"/>
      <c r="B33" s="307"/>
      <c r="C33" s="299"/>
      <c r="D33" s="300" t="s">
        <v>26</v>
      </c>
      <c r="E33" s="301"/>
      <c r="F33" s="301"/>
      <c r="G33" s="301"/>
      <c r="H33" s="301"/>
      <c r="I33" s="301"/>
      <c r="J33" s="301"/>
      <c r="K33" s="301"/>
      <c r="L33" s="336"/>
      <c r="M33" s="336"/>
      <c r="N33" s="336"/>
      <c r="O33" s="336"/>
      <c r="P33" s="344"/>
      <c r="Q33" s="302"/>
      <c r="R33" s="308"/>
      <c r="S33" s="304"/>
      <c r="T33" s="304"/>
      <c r="U33" s="304"/>
      <c r="V33" s="305"/>
      <c r="W33" s="306"/>
      <c r="X33" s="305"/>
      <c r="Y33" s="305"/>
      <c r="Z33" s="305"/>
      <c r="AA33" s="306"/>
      <c r="AB33" s="306"/>
      <c r="AC33" s="306"/>
      <c r="AD33" s="306"/>
      <c r="AE33" s="306"/>
      <c r="AF33" s="306"/>
      <c r="AG33" s="304"/>
      <c r="AH33" s="303"/>
    </row>
    <row r="34" spans="1:34" ht="15.75" customHeight="1">
      <c r="A34" s="244"/>
      <c r="B34" s="307"/>
      <c r="C34" s="299"/>
      <c r="D34" s="300" t="s">
        <v>26</v>
      </c>
      <c r="E34" s="301"/>
      <c r="F34" s="301"/>
      <c r="G34" s="301"/>
      <c r="H34" s="301"/>
      <c r="I34" s="301"/>
      <c r="J34" s="301"/>
      <c r="K34" s="301"/>
      <c r="L34" s="336"/>
      <c r="M34" s="336"/>
      <c r="N34" s="336"/>
      <c r="O34" s="336"/>
      <c r="P34" s="344"/>
      <c r="Q34" s="302"/>
      <c r="R34" s="308"/>
      <c r="S34" s="304"/>
      <c r="T34" s="304"/>
      <c r="U34" s="304"/>
      <c r="V34" s="305"/>
      <c r="W34" s="306"/>
      <c r="X34" s="305"/>
      <c r="Y34" s="305"/>
      <c r="Z34" s="305"/>
      <c r="AA34" s="306"/>
      <c r="AB34" s="306"/>
      <c r="AC34" s="306"/>
      <c r="AD34" s="306"/>
      <c r="AE34" s="306"/>
      <c r="AF34" s="306"/>
      <c r="AG34" s="305"/>
      <c r="AH34" s="309"/>
    </row>
    <row r="35" spans="1:34" ht="15.75" customHeight="1">
      <c r="A35" s="244"/>
      <c r="B35" s="307"/>
      <c r="C35" s="299"/>
      <c r="D35" s="300" t="s">
        <v>26</v>
      </c>
      <c r="E35" s="301"/>
      <c r="F35" s="301"/>
      <c r="G35" s="301"/>
      <c r="H35" s="301"/>
      <c r="I35" s="301"/>
      <c r="J35" s="301"/>
      <c r="K35" s="301"/>
      <c r="L35" s="336"/>
      <c r="M35" s="336"/>
      <c r="N35" s="336"/>
      <c r="O35" s="336"/>
      <c r="P35" s="344"/>
      <c r="Q35" s="302"/>
      <c r="R35" s="308"/>
      <c r="S35" s="304"/>
      <c r="T35" s="304"/>
      <c r="U35" s="304"/>
      <c r="V35" s="305"/>
      <c r="W35" s="306"/>
      <c r="X35" s="305"/>
      <c r="Y35" s="305"/>
      <c r="Z35" s="305"/>
      <c r="AA35" s="306"/>
      <c r="AB35" s="306"/>
      <c r="AC35" s="306"/>
      <c r="AD35" s="306"/>
      <c r="AE35" s="306"/>
      <c r="AF35" s="306"/>
      <c r="AG35" s="305"/>
      <c r="AH35" s="309"/>
    </row>
    <row r="36" spans="1:34" ht="15.75" customHeight="1">
      <c r="A36" s="244"/>
      <c r="B36" s="307"/>
      <c r="C36" s="299"/>
      <c r="D36" s="300" t="s">
        <v>26</v>
      </c>
      <c r="E36" s="301"/>
      <c r="F36" s="301"/>
      <c r="G36" s="301"/>
      <c r="H36" s="301"/>
      <c r="I36" s="301"/>
      <c r="J36" s="301"/>
      <c r="K36" s="301"/>
      <c r="L36" s="336"/>
      <c r="M36" s="336"/>
      <c r="N36" s="336"/>
      <c r="O36" s="336"/>
      <c r="P36" s="344"/>
      <c r="Q36" s="302"/>
      <c r="R36" s="308"/>
      <c r="S36" s="304"/>
      <c r="T36" s="304"/>
      <c r="U36" s="304"/>
      <c r="V36" s="305"/>
      <c r="W36" s="306"/>
      <c r="X36" s="305"/>
      <c r="Y36" s="305"/>
      <c r="Z36" s="305"/>
      <c r="AA36" s="306"/>
      <c r="AB36" s="306"/>
      <c r="AC36" s="306"/>
      <c r="AD36" s="306"/>
      <c r="AE36" s="306"/>
      <c r="AF36" s="306"/>
      <c r="AG36" s="305"/>
      <c r="AH36" s="309"/>
    </row>
    <row r="37" spans="1:34" ht="15.75" customHeight="1">
      <c r="A37" s="244"/>
      <c r="B37" s="307"/>
      <c r="C37" s="299"/>
      <c r="D37" s="300" t="s">
        <v>26</v>
      </c>
      <c r="E37" s="301"/>
      <c r="F37" s="301"/>
      <c r="G37" s="301"/>
      <c r="H37" s="301"/>
      <c r="I37" s="301"/>
      <c r="J37" s="301"/>
      <c r="K37" s="301"/>
      <c r="L37" s="336"/>
      <c r="M37" s="336"/>
      <c r="N37" s="336"/>
      <c r="O37" s="336"/>
      <c r="P37" s="344"/>
      <c r="Q37" s="302"/>
      <c r="R37" s="308"/>
      <c r="S37" s="304"/>
      <c r="T37" s="304"/>
      <c r="U37" s="304"/>
      <c r="V37" s="305"/>
      <c r="W37" s="306"/>
      <c r="X37" s="305"/>
      <c r="Y37" s="305"/>
      <c r="Z37" s="305"/>
      <c r="AA37" s="306"/>
      <c r="AB37" s="306"/>
      <c r="AC37" s="306"/>
      <c r="AD37" s="306"/>
      <c r="AE37" s="306"/>
      <c r="AF37" s="306"/>
      <c r="AG37" s="305"/>
      <c r="AH37" s="309"/>
    </row>
    <row r="38" spans="1:34" ht="15.75" customHeight="1">
      <c r="A38" s="244"/>
      <c r="B38" s="307"/>
      <c r="C38" s="299"/>
      <c r="D38" s="300" t="s">
        <v>26</v>
      </c>
      <c r="E38" s="301"/>
      <c r="F38" s="301"/>
      <c r="G38" s="301"/>
      <c r="H38" s="301"/>
      <c r="I38" s="301"/>
      <c r="J38" s="301"/>
      <c r="K38" s="301"/>
      <c r="L38" s="336"/>
      <c r="M38" s="336"/>
      <c r="N38" s="336"/>
      <c r="O38" s="336"/>
      <c r="P38" s="344"/>
      <c r="Q38" s="302"/>
      <c r="R38" s="308"/>
      <c r="S38" s="304"/>
      <c r="T38" s="304"/>
      <c r="U38" s="304"/>
      <c r="V38" s="305"/>
      <c r="W38" s="306"/>
      <c r="X38" s="305"/>
      <c r="Y38" s="305"/>
      <c r="Z38" s="305"/>
      <c r="AA38" s="306"/>
      <c r="AB38" s="306"/>
      <c r="AC38" s="306"/>
      <c r="AD38" s="306"/>
      <c r="AE38" s="306"/>
      <c r="AF38" s="306"/>
      <c r="AG38" s="305"/>
      <c r="AH38" s="309"/>
    </row>
    <row r="39" spans="1:34" ht="15.75" customHeight="1">
      <c r="A39" s="244"/>
      <c r="B39" s="307"/>
      <c r="C39" s="299"/>
      <c r="D39" s="300" t="s">
        <v>26</v>
      </c>
      <c r="E39" s="301"/>
      <c r="F39" s="301"/>
      <c r="G39" s="301"/>
      <c r="H39" s="301"/>
      <c r="I39" s="301"/>
      <c r="J39" s="301"/>
      <c r="K39" s="301"/>
      <c r="L39" s="336"/>
      <c r="M39" s="336"/>
      <c r="N39" s="336"/>
      <c r="O39" s="336"/>
      <c r="P39" s="344"/>
      <c r="Q39" s="302"/>
      <c r="R39" s="308"/>
      <c r="S39" s="304"/>
      <c r="T39" s="304"/>
      <c r="U39" s="304"/>
      <c r="V39" s="305"/>
      <c r="W39" s="306"/>
      <c r="X39" s="305"/>
      <c r="Y39" s="305"/>
      <c r="Z39" s="305"/>
      <c r="AA39" s="306"/>
      <c r="AB39" s="306"/>
      <c r="AC39" s="306"/>
      <c r="AD39" s="306"/>
      <c r="AE39" s="306"/>
      <c r="AF39" s="306"/>
      <c r="AG39" s="305"/>
      <c r="AH39" s="309"/>
    </row>
    <row r="40" spans="1:34" ht="15.75" customHeight="1">
      <c r="A40" s="244"/>
      <c r="B40" s="307"/>
      <c r="C40" s="299"/>
      <c r="D40" s="300" t="s">
        <v>26</v>
      </c>
      <c r="E40" s="301"/>
      <c r="F40" s="301"/>
      <c r="G40" s="301"/>
      <c r="H40" s="301"/>
      <c r="I40" s="301"/>
      <c r="J40" s="301"/>
      <c r="K40" s="301"/>
      <c r="L40" s="336"/>
      <c r="M40" s="336"/>
      <c r="N40" s="336"/>
      <c r="O40" s="336"/>
      <c r="P40" s="344"/>
      <c r="Q40" s="302"/>
      <c r="R40" s="308"/>
      <c r="S40" s="304"/>
      <c r="T40" s="304"/>
      <c r="U40" s="304"/>
      <c r="V40" s="305"/>
      <c r="W40" s="306"/>
      <c r="X40" s="305"/>
      <c r="Y40" s="305"/>
      <c r="Z40" s="305"/>
      <c r="AA40" s="306"/>
      <c r="AB40" s="306"/>
      <c r="AC40" s="306"/>
      <c r="AD40" s="306"/>
      <c r="AE40" s="306"/>
      <c r="AF40" s="306"/>
      <c r="AG40" s="305"/>
      <c r="AH40" s="309"/>
    </row>
    <row r="41" spans="1:34" ht="15.75" customHeight="1">
      <c r="A41" s="244"/>
      <c r="B41" s="307"/>
      <c r="C41" s="299"/>
      <c r="D41" s="300" t="s">
        <v>26</v>
      </c>
      <c r="E41" s="301"/>
      <c r="F41" s="301"/>
      <c r="G41" s="301"/>
      <c r="H41" s="301"/>
      <c r="I41" s="301"/>
      <c r="J41" s="301"/>
      <c r="K41" s="301"/>
      <c r="L41" s="336"/>
      <c r="M41" s="336"/>
      <c r="N41" s="336"/>
      <c r="O41" s="336"/>
      <c r="P41" s="344"/>
      <c r="Q41" s="302"/>
      <c r="R41" s="308"/>
      <c r="S41" s="304"/>
      <c r="T41" s="304"/>
      <c r="U41" s="304"/>
      <c r="V41" s="305"/>
      <c r="W41" s="306"/>
      <c r="X41" s="305"/>
      <c r="Y41" s="305"/>
      <c r="Z41" s="305"/>
      <c r="AA41" s="306"/>
      <c r="AB41" s="306"/>
      <c r="AC41" s="306"/>
      <c r="AD41" s="306"/>
      <c r="AE41" s="306"/>
      <c r="AF41" s="306"/>
      <c r="AG41" s="305"/>
      <c r="AH41" s="309"/>
    </row>
    <row r="42" spans="1:34" ht="15.75" customHeight="1">
      <c r="A42" s="244"/>
      <c r="B42" s="307"/>
      <c r="C42" s="299"/>
      <c r="D42" s="300" t="s">
        <v>26</v>
      </c>
      <c r="E42" s="301"/>
      <c r="F42" s="301"/>
      <c r="G42" s="301"/>
      <c r="H42" s="301"/>
      <c r="I42" s="301"/>
      <c r="J42" s="301"/>
      <c r="K42" s="301"/>
      <c r="L42" s="336"/>
      <c r="M42" s="336"/>
      <c r="N42" s="336"/>
      <c r="O42" s="336"/>
      <c r="P42" s="344"/>
      <c r="Q42" s="302"/>
      <c r="R42" s="308"/>
      <c r="S42" s="304"/>
      <c r="T42" s="304"/>
      <c r="U42" s="304"/>
      <c r="V42" s="305"/>
      <c r="W42" s="306"/>
      <c r="X42" s="305"/>
      <c r="Y42" s="305"/>
      <c r="Z42" s="305"/>
      <c r="AA42" s="306"/>
      <c r="AB42" s="306"/>
      <c r="AC42" s="306"/>
      <c r="AD42" s="306"/>
      <c r="AE42" s="306"/>
      <c r="AF42" s="306"/>
      <c r="AG42" s="305"/>
      <c r="AH42" s="309"/>
    </row>
    <row r="43" spans="1:34" ht="15.75" customHeight="1">
      <c r="A43" s="244"/>
      <c r="B43" s="307"/>
      <c r="C43" s="299"/>
      <c r="D43" s="300" t="s">
        <v>26</v>
      </c>
      <c r="E43" s="301"/>
      <c r="F43" s="301"/>
      <c r="G43" s="301"/>
      <c r="H43" s="301"/>
      <c r="I43" s="301"/>
      <c r="J43" s="301"/>
      <c r="K43" s="301"/>
      <c r="L43" s="336"/>
      <c r="M43" s="336"/>
      <c r="N43" s="336"/>
      <c r="O43" s="336"/>
      <c r="P43" s="344"/>
      <c r="Q43" s="302"/>
      <c r="R43" s="308"/>
      <c r="S43" s="304"/>
      <c r="T43" s="304"/>
      <c r="U43" s="304"/>
      <c r="V43" s="305"/>
      <c r="W43" s="306"/>
      <c r="X43" s="305"/>
      <c r="Y43" s="305"/>
      <c r="Z43" s="305"/>
      <c r="AA43" s="306"/>
      <c r="AB43" s="306"/>
      <c r="AC43" s="306"/>
      <c r="AD43" s="306"/>
      <c r="AE43" s="306"/>
      <c r="AF43" s="306"/>
      <c r="AG43" s="305"/>
      <c r="AH43" s="309"/>
    </row>
    <row r="44" spans="1:34" ht="15.75" customHeight="1">
      <c r="A44" s="244"/>
      <c r="B44" s="307"/>
      <c r="C44" s="299"/>
      <c r="D44" s="300" t="s">
        <v>26</v>
      </c>
      <c r="E44" s="301"/>
      <c r="F44" s="301"/>
      <c r="G44" s="301"/>
      <c r="H44" s="301"/>
      <c r="I44" s="301"/>
      <c r="J44" s="301"/>
      <c r="K44" s="301"/>
      <c r="L44" s="336"/>
      <c r="M44" s="336"/>
      <c r="N44" s="336"/>
      <c r="O44" s="336"/>
      <c r="P44" s="344"/>
      <c r="Q44" s="302"/>
      <c r="R44" s="303"/>
      <c r="S44" s="304"/>
      <c r="T44" s="304"/>
      <c r="U44" s="304"/>
      <c r="V44" s="305"/>
      <c r="W44" s="306"/>
      <c r="X44" s="305"/>
      <c r="Y44" s="305"/>
      <c r="Z44" s="305"/>
      <c r="AA44" s="306"/>
      <c r="AB44" s="306"/>
      <c r="AC44" s="306"/>
      <c r="AD44" s="306"/>
      <c r="AE44" s="306"/>
      <c r="AF44" s="306"/>
      <c r="AG44" s="305"/>
      <c r="AH44" s="309"/>
    </row>
    <row r="45" spans="1:34" ht="15.75" customHeight="1">
      <c r="A45" s="244"/>
      <c r="B45" s="307"/>
      <c r="C45" s="299"/>
      <c r="D45" s="300" t="s">
        <v>26</v>
      </c>
      <c r="E45" s="301"/>
      <c r="F45" s="301"/>
      <c r="G45" s="301"/>
      <c r="H45" s="301"/>
      <c r="I45" s="301"/>
      <c r="J45" s="301"/>
      <c r="K45" s="301"/>
      <c r="L45" s="336"/>
      <c r="M45" s="336"/>
      <c r="N45" s="336"/>
      <c r="O45" s="336"/>
      <c r="P45" s="344"/>
      <c r="Q45" s="302"/>
      <c r="R45" s="308"/>
      <c r="S45" s="304"/>
      <c r="T45" s="304"/>
      <c r="U45" s="304"/>
      <c r="V45" s="305"/>
      <c r="W45" s="306"/>
      <c r="X45" s="305"/>
      <c r="Y45" s="305"/>
      <c r="Z45" s="305"/>
      <c r="AA45" s="306"/>
      <c r="AB45" s="306"/>
      <c r="AC45" s="306"/>
      <c r="AD45" s="306"/>
      <c r="AE45" s="306"/>
      <c r="AF45" s="306"/>
      <c r="AG45" s="305"/>
      <c r="AH45" s="303"/>
    </row>
    <row r="46" spans="1:34" ht="15.75" customHeight="1">
      <c r="A46" s="244"/>
      <c r="B46" s="307"/>
      <c r="C46" s="299"/>
      <c r="D46" s="300" t="s">
        <v>26</v>
      </c>
      <c r="E46" s="301"/>
      <c r="F46" s="301"/>
      <c r="G46" s="301"/>
      <c r="H46" s="301"/>
      <c r="I46" s="301"/>
      <c r="J46" s="301"/>
      <c r="K46" s="301"/>
      <c r="L46" s="336"/>
      <c r="M46" s="336"/>
      <c r="N46" s="336"/>
      <c r="O46" s="336"/>
      <c r="P46" s="344"/>
      <c r="Q46" s="302"/>
      <c r="R46" s="303"/>
      <c r="S46" s="304"/>
      <c r="T46" s="304"/>
      <c r="U46" s="304"/>
      <c r="V46" s="305"/>
      <c r="W46" s="306"/>
      <c r="X46" s="305"/>
      <c r="Y46" s="305"/>
      <c r="Z46" s="305"/>
      <c r="AA46" s="306"/>
      <c r="AB46" s="306"/>
      <c r="AC46" s="306"/>
      <c r="AD46" s="306"/>
      <c r="AE46" s="306"/>
      <c r="AF46" s="306"/>
      <c r="AG46" s="305"/>
      <c r="AH46" s="303"/>
    </row>
    <row r="47" spans="1:34" ht="15.75" customHeight="1">
      <c r="A47" s="244"/>
      <c r="B47" s="307"/>
      <c r="C47" s="299"/>
      <c r="D47" s="300" t="s">
        <v>26</v>
      </c>
      <c r="E47" s="301"/>
      <c r="F47" s="301"/>
      <c r="G47" s="301"/>
      <c r="H47" s="301"/>
      <c r="I47" s="301"/>
      <c r="J47" s="301"/>
      <c r="K47" s="301"/>
      <c r="L47" s="336"/>
      <c r="M47" s="336"/>
      <c r="N47" s="336"/>
      <c r="O47" s="336"/>
      <c r="P47" s="344"/>
      <c r="Q47" s="302"/>
      <c r="R47" s="308"/>
      <c r="S47" s="304"/>
      <c r="T47" s="304"/>
      <c r="U47" s="304"/>
      <c r="V47" s="305"/>
      <c r="W47" s="306"/>
      <c r="X47" s="305"/>
      <c r="Y47" s="305"/>
      <c r="Z47" s="305"/>
      <c r="AA47" s="306"/>
      <c r="AB47" s="306"/>
      <c r="AC47" s="306"/>
      <c r="AD47" s="306"/>
      <c r="AE47" s="306"/>
      <c r="AF47" s="306"/>
      <c r="AG47" s="305"/>
      <c r="AH47" s="303"/>
    </row>
    <row r="48" spans="1:34" ht="15.75" customHeight="1">
      <c r="A48" s="244"/>
      <c r="B48" s="307"/>
      <c r="C48" s="299"/>
      <c r="D48" s="300" t="s">
        <v>26</v>
      </c>
      <c r="E48" s="301"/>
      <c r="F48" s="301"/>
      <c r="G48" s="301"/>
      <c r="H48" s="301"/>
      <c r="I48" s="301"/>
      <c r="J48" s="301"/>
      <c r="K48" s="301"/>
      <c r="L48" s="336"/>
      <c r="M48" s="336"/>
      <c r="N48" s="336"/>
      <c r="O48" s="336"/>
      <c r="P48" s="344"/>
      <c r="Q48" s="302"/>
      <c r="R48" s="308"/>
      <c r="S48" s="304"/>
      <c r="T48" s="304"/>
      <c r="U48" s="304"/>
      <c r="V48" s="305"/>
      <c r="W48" s="306"/>
      <c r="X48" s="305"/>
      <c r="Y48" s="305"/>
      <c r="Z48" s="305"/>
      <c r="AA48" s="306"/>
      <c r="AB48" s="306"/>
      <c r="AC48" s="306"/>
      <c r="AD48" s="306"/>
      <c r="AE48" s="306"/>
      <c r="AF48" s="306"/>
      <c r="AG48" s="305"/>
      <c r="AH48" s="303"/>
    </row>
    <row r="49" spans="1:34" ht="15.75" customHeight="1">
      <c r="A49" s="244"/>
      <c r="B49" s="307"/>
      <c r="C49" s="299"/>
      <c r="D49" s="300" t="s">
        <v>26</v>
      </c>
      <c r="E49" s="301"/>
      <c r="F49" s="301"/>
      <c r="G49" s="301"/>
      <c r="H49" s="301"/>
      <c r="I49" s="301"/>
      <c r="J49" s="301"/>
      <c r="K49" s="301"/>
      <c r="L49" s="336"/>
      <c r="M49" s="336"/>
      <c r="N49" s="336"/>
      <c r="O49" s="336"/>
      <c r="P49" s="344"/>
      <c r="Q49" s="302"/>
      <c r="R49" s="308"/>
      <c r="S49" s="304"/>
      <c r="T49" s="304"/>
      <c r="U49" s="304"/>
      <c r="V49" s="305"/>
      <c r="W49" s="306"/>
      <c r="X49" s="305"/>
      <c r="Y49" s="305"/>
      <c r="Z49" s="305"/>
      <c r="AA49" s="306"/>
      <c r="AB49" s="306"/>
      <c r="AC49" s="306"/>
      <c r="AD49" s="306"/>
      <c r="AE49" s="306"/>
      <c r="AF49" s="306"/>
      <c r="AG49" s="305"/>
      <c r="AH49" s="303"/>
    </row>
    <row r="50" spans="1:34" ht="15.75" customHeight="1">
      <c r="A50" s="244"/>
      <c r="B50" s="307"/>
      <c r="C50" s="299"/>
      <c r="D50" s="300" t="s">
        <v>26</v>
      </c>
      <c r="E50" s="301"/>
      <c r="F50" s="301"/>
      <c r="G50" s="301"/>
      <c r="H50" s="301"/>
      <c r="I50" s="301"/>
      <c r="J50" s="301"/>
      <c r="K50" s="301"/>
      <c r="L50" s="336"/>
      <c r="M50" s="336"/>
      <c r="N50" s="336"/>
      <c r="O50" s="336"/>
      <c r="P50" s="344"/>
      <c r="Q50" s="302"/>
      <c r="R50" s="303"/>
      <c r="S50" s="304"/>
      <c r="T50" s="304"/>
      <c r="U50" s="304"/>
      <c r="V50" s="305"/>
      <c r="W50" s="306"/>
      <c r="X50" s="305"/>
      <c r="Y50" s="305"/>
      <c r="Z50" s="305"/>
      <c r="AA50" s="306"/>
      <c r="AB50" s="306"/>
      <c r="AC50" s="306"/>
      <c r="AD50" s="306"/>
      <c r="AE50" s="306"/>
      <c r="AF50" s="306"/>
      <c r="AG50" s="305"/>
      <c r="AH50" s="309"/>
    </row>
    <row r="51" spans="1:34" ht="15.75" customHeight="1">
      <c r="A51" s="244"/>
      <c r="B51" s="307"/>
      <c r="C51" s="299"/>
      <c r="D51" s="300" t="s">
        <v>26</v>
      </c>
      <c r="E51" s="301"/>
      <c r="F51" s="301"/>
      <c r="G51" s="301"/>
      <c r="H51" s="301"/>
      <c r="I51" s="301"/>
      <c r="J51" s="301"/>
      <c r="K51" s="301"/>
      <c r="L51" s="336"/>
      <c r="M51" s="336"/>
      <c r="N51" s="336"/>
      <c r="O51" s="336"/>
      <c r="P51" s="344"/>
      <c r="Q51" s="302"/>
      <c r="R51" s="308"/>
      <c r="S51" s="304"/>
      <c r="T51" s="304"/>
      <c r="U51" s="304"/>
      <c r="V51" s="305"/>
      <c r="W51" s="306"/>
      <c r="X51" s="305"/>
      <c r="Y51" s="305"/>
      <c r="Z51" s="305"/>
      <c r="AA51" s="306"/>
      <c r="AB51" s="306"/>
      <c r="AC51" s="306"/>
      <c r="AD51" s="306"/>
      <c r="AE51" s="306"/>
      <c r="AF51" s="306"/>
      <c r="AG51" s="305"/>
      <c r="AH51" s="303"/>
    </row>
    <row r="52" spans="1:34" ht="15.75" customHeight="1">
      <c r="A52" s="244"/>
      <c r="B52" s="307"/>
      <c r="C52" s="299"/>
      <c r="D52" s="300" t="s">
        <v>26</v>
      </c>
      <c r="E52" s="301"/>
      <c r="F52" s="301"/>
      <c r="G52" s="301"/>
      <c r="H52" s="301"/>
      <c r="I52" s="301"/>
      <c r="J52" s="301"/>
      <c r="K52" s="301"/>
      <c r="L52" s="336"/>
      <c r="M52" s="336"/>
      <c r="N52" s="336"/>
      <c r="O52" s="336"/>
      <c r="P52" s="344"/>
      <c r="Q52" s="302"/>
      <c r="R52" s="308"/>
      <c r="S52" s="304"/>
      <c r="T52" s="304"/>
      <c r="U52" s="304"/>
      <c r="V52" s="305"/>
      <c r="W52" s="306"/>
      <c r="X52" s="305"/>
      <c r="Y52" s="305"/>
      <c r="Z52" s="305"/>
      <c r="AA52" s="306"/>
      <c r="AB52" s="306"/>
      <c r="AC52" s="306"/>
      <c r="AD52" s="306"/>
      <c r="AE52" s="306"/>
      <c r="AF52" s="306"/>
      <c r="AG52" s="305"/>
      <c r="AH52" s="303"/>
    </row>
    <row r="53" spans="1:34" ht="15.75" customHeight="1">
      <c r="A53" s="244"/>
      <c r="B53" s="307"/>
      <c r="C53" s="299"/>
      <c r="D53" s="300" t="s">
        <v>26</v>
      </c>
      <c r="E53" s="301"/>
      <c r="F53" s="301"/>
      <c r="G53" s="301"/>
      <c r="H53" s="301"/>
      <c r="I53" s="301"/>
      <c r="J53" s="301"/>
      <c r="K53" s="301"/>
      <c r="L53" s="336"/>
      <c r="M53" s="336"/>
      <c r="N53" s="336"/>
      <c r="O53" s="336"/>
      <c r="P53" s="344"/>
      <c r="Q53" s="302"/>
      <c r="R53" s="304"/>
      <c r="S53" s="303"/>
      <c r="T53" s="303"/>
      <c r="U53" s="303"/>
      <c r="V53" s="305"/>
      <c r="W53" s="306"/>
      <c r="X53" s="305"/>
      <c r="Y53" s="305"/>
      <c r="Z53" s="305"/>
      <c r="AA53" s="306"/>
      <c r="AB53" s="306"/>
      <c r="AC53" s="306"/>
      <c r="AD53" s="306"/>
      <c r="AE53" s="306"/>
      <c r="AF53" s="306"/>
      <c r="AG53" s="305"/>
      <c r="AH53" s="303"/>
    </row>
    <row r="54" spans="1:34" ht="15.75" customHeight="1">
      <c r="A54" s="244"/>
      <c r="B54" s="307"/>
      <c r="C54" s="299"/>
      <c r="D54" s="300" t="s">
        <v>26</v>
      </c>
      <c r="E54" s="301"/>
      <c r="F54" s="301"/>
      <c r="G54" s="301"/>
      <c r="H54" s="301"/>
      <c r="I54" s="301"/>
      <c r="J54" s="301"/>
      <c r="K54" s="301"/>
      <c r="L54" s="336"/>
      <c r="M54" s="336"/>
      <c r="N54" s="336"/>
      <c r="O54" s="336"/>
      <c r="P54" s="344"/>
      <c r="Q54" s="302"/>
      <c r="R54" s="304"/>
      <c r="S54" s="303"/>
      <c r="T54" s="303"/>
      <c r="U54" s="303"/>
      <c r="V54" s="305"/>
      <c r="W54" s="306"/>
      <c r="X54" s="305"/>
      <c r="Y54" s="305"/>
      <c r="Z54" s="305"/>
      <c r="AA54" s="306"/>
      <c r="AB54" s="306"/>
      <c r="AC54" s="306"/>
      <c r="AD54" s="306"/>
      <c r="AE54" s="306"/>
      <c r="AF54" s="306"/>
      <c r="AG54" s="305"/>
      <c r="AH54" s="303"/>
    </row>
    <row r="55" spans="1:34" ht="15.75" customHeight="1">
      <c r="A55" s="244"/>
      <c r="B55" s="244"/>
      <c r="C55" s="310"/>
      <c r="D55" s="311"/>
      <c r="E55" s="301"/>
      <c r="F55" s="301"/>
      <c r="G55" s="301"/>
      <c r="H55" s="301"/>
      <c r="I55" s="301"/>
      <c r="J55" s="301"/>
      <c r="K55" s="301"/>
      <c r="L55" s="337"/>
      <c r="M55" s="337"/>
      <c r="N55" s="337"/>
      <c r="O55" s="337"/>
      <c r="P55" s="345"/>
      <c r="Q55" s="312"/>
      <c r="R55" s="313"/>
      <c r="S55" s="244"/>
      <c r="T55" s="244"/>
      <c r="U55" s="244"/>
      <c r="V55" s="314"/>
      <c r="W55" s="315"/>
      <c r="X55" s="316"/>
      <c r="Y55" s="316"/>
      <c r="Z55" s="316"/>
      <c r="AA55" s="315"/>
      <c r="AB55" s="315"/>
      <c r="AC55" s="315"/>
      <c r="AD55" s="315"/>
      <c r="AE55" s="315"/>
      <c r="AF55" s="315"/>
      <c r="AG55" s="317"/>
    </row>
    <row r="56" spans="1:34" ht="15.75" customHeight="1">
      <c r="A56" s="244"/>
      <c r="B56" s="244"/>
      <c r="C56" s="310"/>
      <c r="D56" s="311"/>
      <c r="E56" s="244"/>
      <c r="F56" s="244"/>
      <c r="G56" s="244"/>
      <c r="H56" s="244"/>
      <c r="I56" s="244"/>
      <c r="J56" s="244"/>
      <c r="K56" s="244"/>
      <c r="P56" s="346"/>
      <c r="Q56" s="319"/>
      <c r="R56" s="244"/>
      <c r="S56" s="244"/>
      <c r="T56" s="244"/>
      <c r="U56" s="244"/>
      <c r="V56" s="244"/>
      <c r="W56" s="244"/>
      <c r="X56" s="244"/>
      <c r="Y56" s="244"/>
      <c r="Z56" s="244"/>
      <c r="AA56" s="244"/>
      <c r="AB56" s="244"/>
      <c r="AC56" s="244"/>
      <c r="AD56" s="244"/>
      <c r="AE56" s="244"/>
      <c r="AF56" s="244"/>
      <c r="AG56" s="244"/>
    </row>
    <row r="57" spans="1:34" ht="15.75" customHeight="1">
      <c r="A57" s="244"/>
      <c r="B57" s="244"/>
      <c r="C57" s="310"/>
      <c r="D57" s="311"/>
      <c r="E57" s="244"/>
      <c r="F57" s="244"/>
      <c r="G57" s="244"/>
      <c r="H57" s="244"/>
      <c r="I57" s="244"/>
      <c r="J57" s="244"/>
      <c r="K57" s="244"/>
      <c r="P57" s="346"/>
      <c r="Q57" s="319"/>
      <c r="R57" s="244"/>
      <c r="S57" s="244"/>
      <c r="T57" s="244"/>
      <c r="U57" s="244"/>
      <c r="V57" s="244"/>
      <c r="W57" s="244"/>
      <c r="X57" s="244"/>
      <c r="Y57" s="244"/>
      <c r="Z57" s="244"/>
      <c r="AA57" s="244"/>
      <c r="AB57" s="244"/>
      <c r="AC57" s="244"/>
      <c r="AD57" s="244"/>
      <c r="AE57" s="244"/>
      <c r="AF57" s="244"/>
      <c r="AG57" s="244"/>
    </row>
    <row r="58" spans="1:34" ht="15.75" customHeight="1">
      <c r="A58" s="244"/>
      <c r="B58" s="244"/>
      <c r="C58" s="310"/>
      <c r="D58" s="311"/>
      <c r="E58" s="244"/>
      <c r="F58" s="244"/>
      <c r="G58" s="244"/>
      <c r="H58" s="244"/>
      <c r="I58" s="244"/>
      <c r="J58" s="244"/>
      <c r="K58" s="244"/>
      <c r="P58" s="346"/>
      <c r="Q58" s="319"/>
      <c r="R58" s="244"/>
      <c r="S58" s="244"/>
      <c r="T58" s="244"/>
      <c r="U58" s="244"/>
      <c r="V58" s="244"/>
      <c r="W58" s="244"/>
      <c r="X58" s="244"/>
      <c r="Y58" s="244"/>
      <c r="Z58" s="244"/>
      <c r="AA58" s="244"/>
      <c r="AB58" s="244"/>
      <c r="AC58" s="244"/>
      <c r="AD58" s="244"/>
      <c r="AE58" s="244"/>
      <c r="AF58" s="244"/>
      <c r="AG58" s="244"/>
    </row>
    <row r="59" spans="1:34" ht="15.75" customHeight="1">
      <c r="A59" s="244"/>
      <c r="B59" s="244"/>
      <c r="C59" s="310"/>
      <c r="D59" s="311"/>
      <c r="E59" s="244"/>
      <c r="F59" s="244"/>
      <c r="G59" s="244"/>
      <c r="H59" s="244"/>
      <c r="I59" s="244"/>
      <c r="J59" s="244"/>
      <c r="K59" s="244"/>
      <c r="P59" s="346"/>
      <c r="Q59" s="319"/>
      <c r="R59" s="244"/>
      <c r="S59" s="244"/>
      <c r="T59" s="244"/>
      <c r="U59" s="244"/>
      <c r="V59" s="244"/>
      <c r="W59" s="244"/>
      <c r="X59" s="244"/>
      <c r="Y59" s="244"/>
      <c r="Z59" s="244"/>
      <c r="AA59" s="244"/>
      <c r="AB59" s="244"/>
      <c r="AC59" s="244"/>
      <c r="AD59" s="244"/>
      <c r="AE59" s="244"/>
      <c r="AF59" s="244"/>
      <c r="AG59" s="244"/>
    </row>
    <row r="60" spans="1:34" ht="15.75" customHeight="1">
      <c r="A60" s="244"/>
      <c r="B60" s="244"/>
      <c r="C60" s="310"/>
      <c r="D60" s="311"/>
      <c r="E60" s="244"/>
      <c r="F60" s="244"/>
      <c r="G60" s="244"/>
      <c r="H60" s="244"/>
      <c r="I60" s="244"/>
      <c r="J60" s="244"/>
      <c r="K60" s="244"/>
      <c r="P60" s="346"/>
      <c r="Q60" s="319"/>
      <c r="R60" s="244"/>
      <c r="S60" s="244"/>
      <c r="T60" s="244"/>
      <c r="U60" s="244"/>
      <c r="V60" s="244"/>
      <c r="W60" s="244"/>
      <c r="X60" s="244"/>
      <c r="Y60" s="244"/>
      <c r="Z60" s="244"/>
      <c r="AA60" s="244"/>
      <c r="AB60" s="244"/>
      <c r="AC60" s="244"/>
      <c r="AD60" s="244"/>
      <c r="AE60" s="244"/>
      <c r="AF60" s="244"/>
      <c r="AG60" s="244"/>
    </row>
    <row r="61" spans="1:34" ht="15.75" customHeight="1">
      <c r="A61" s="244"/>
      <c r="B61" s="244"/>
      <c r="C61" s="310"/>
      <c r="D61" s="311"/>
      <c r="E61" s="244"/>
      <c r="F61" s="244"/>
      <c r="G61" s="244"/>
      <c r="H61" s="244"/>
      <c r="I61" s="244"/>
      <c r="J61" s="244"/>
      <c r="K61" s="244"/>
      <c r="P61" s="346"/>
      <c r="Q61" s="319"/>
      <c r="R61" s="244"/>
      <c r="S61" s="244"/>
      <c r="T61" s="244"/>
      <c r="U61" s="244"/>
      <c r="V61" s="244"/>
      <c r="W61" s="244"/>
      <c r="X61" s="244"/>
      <c r="Y61" s="244"/>
      <c r="Z61" s="244"/>
      <c r="AA61" s="244"/>
      <c r="AB61" s="244"/>
      <c r="AC61" s="244"/>
      <c r="AD61" s="244"/>
      <c r="AE61" s="244"/>
      <c r="AF61" s="244"/>
      <c r="AG61" s="244"/>
    </row>
    <row r="62" spans="1:34" ht="15.75" customHeight="1">
      <c r="A62" s="244"/>
      <c r="B62" s="244"/>
      <c r="C62" s="310"/>
      <c r="D62" s="311"/>
      <c r="E62" s="244"/>
      <c r="F62" s="244"/>
      <c r="G62" s="244"/>
      <c r="H62" s="244"/>
      <c r="I62" s="244"/>
      <c r="J62" s="244"/>
      <c r="K62" s="244"/>
      <c r="P62" s="346"/>
      <c r="Q62" s="319"/>
      <c r="R62" s="244"/>
      <c r="S62" s="244"/>
      <c r="T62" s="244"/>
      <c r="U62" s="244"/>
      <c r="V62" s="244"/>
      <c r="W62" s="244"/>
      <c r="X62" s="244"/>
      <c r="Y62" s="244"/>
      <c r="Z62" s="244"/>
      <c r="AA62" s="244"/>
      <c r="AB62" s="244"/>
      <c r="AC62" s="244"/>
      <c r="AD62" s="244"/>
      <c r="AE62" s="244"/>
      <c r="AF62" s="244"/>
      <c r="AG62" s="244"/>
    </row>
    <row r="63" spans="1:34" ht="15.75" customHeight="1">
      <c r="A63" s="244"/>
      <c r="B63" s="244"/>
      <c r="C63" s="310"/>
      <c r="D63" s="311"/>
      <c r="E63" s="244"/>
      <c r="F63" s="244"/>
      <c r="G63" s="244"/>
      <c r="H63" s="244"/>
      <c r="I63" s="244"/>
      <c r="J63" s="244"/>
      <c r="K63" s="244"/>
      <c r="P63" s="346"/>
      <c r="Q63" s="319"/>
      <c r="R63" s="244"/>
      <c r="S63" s="244"/>
      <c r="T63" s="244"/>
      <c r="U63" s="244"/>
      <c r="V63" s="244"/>
      <c r="W63" s="244"/>
      <c r="X63" s="244"/>
      <c r="Y63" s="244"/>
      <c r="Z63" s="244"/>
      <c r="AA63" s="244"/>
      <c r="AB63" s="244"/>
      <c r="AC63" s="244"/>
      <c r="AD63" s="244"/>
      <c r="AE63" s="244"/>
      <c r="AF63" s="244"/>
      <c r="AG63" s="244"/>
    </row>
    <row r="64" spans="1:34" ht="15.75" customHeight="1">
      <c r="A64" s="244"/>
      <c r="B64" s="244"/>
      <c r="C64" s="310"/>
      <c r="D64" s="311"/>
      <c r="E64" s="244"/>
      <c r="F64" s="244"/>
      <c r="G64" s="244"/>
      <c r="H64" s="244"/>
      <c r="I64" s="244"/>
      <c r="J64" s="244"/>
      <c r="K64" s="244"/>
      <c r="P64" s="346"/>
      <c r="Q64" s="319"/>
      <c r="R64" s="244"/>
      <c r="S64" s="244"/>
      <c r="T64" s="244"/>
      <c r="U64" s="244"/>
      <c r="V64" s="244"/>
      <c r="W64" s="244"/>
      <c r="X64" s="244"/>
      <c r="Y64" s="244"/>
      <c r="Z64" s="244"/>
      <c r="AA64" s="244"/>
      <c r="AB64" s="244"/>
      <c r="AC64" s="244"/>
      <c r="AD64" s="244"/>
      <c r="AE64" s="244"/>
      <c r="AF64" s="244"/>
      <c r="AG64" s="244"/>
    </row>
    <row r="65" spans="1:33" ht="15.75" customHeight="1">
      <c r="A65" s="244"/>
      <c r="B65" s="244"/>
      <c r="C65" s="310"/>
      <c r="D65" s="311"/>
      <c r="E65" s="244"/>
      <c r="F65" s="244"/>
      <c r="G65" s="244"/>
      <c r="H65" s="244"/>
      <c r="I65" s="244"/>
      <c r="J65" s="244"/>
      <c r="K65" s="244"/>
      <c r="P65" s="346"/>
      <c r="Q65" s="319"/>
      <c r="R65" s="244"/>
      <c r="S65" s="244"/>
      <c r="T65" s="244"/>
      <c r="U65" s="244"/>
      <c r="V65" s="244"/>
      <c r="W65" s="244"/>
      <c r="X65" s="244"/>
      <c r="Y65" s="244"/>
      <c r="Z65" s="244"/>
      <c r="AA65" s="244"/>
      <c r="AB65" s="244"/>
      <c r="AC65" s="244"/>
      <c r="AD65" s="244"/>
      <c r="AE65" s="244"/>
      <c r="AF65" s="244"/>
      <c r="AG65" s="244"/>
    </row>
    <row r="66" spans="1:33" ht="15.75" customHeight="1">
      <c r="A66" s="244"/>
      <c r="B66" s="244"/>
      <c r="C66" s="310"/>
      <c r="D66" s="311"/>
      <c r="E66" s="244"/>
      <c r="F66" s="244"/>
      <c r="G66" s="244"/>
      <c r="H66" s="244"/>
      <c r="I66" s="244"/>
      <c r="J66" s="244"/>
      <c r="K66" s="244"/>
      <c r="P66" s="346"/>
      <c r="Q66" s="319"/>
      <c r="R66" s="244"/>
      <c r="S66" s="244"/>
      <c r="T66" s="244"/>
      <c r="U66" s="244"/>
      <c r="V66" s="244"/>
      <c r="W66" s="244"/>
      <c r="X66" s="244"/>
      <c r="Y66" s="244"/>
      <c r="Z66" s="244"/>
      <c r="AA66" s="244"/>
      <c r="AB66" s="244"/>
      <c r="AC66" s="244"/>
      <c r="AD66" s="244"/>
      <c r="AE66" s="244"/>
      <c r="AF66" s="244"/>
      <c r="AG66" s="244"/>
    </row>
    <row r="67" spans="1:33" ht="15.75" customHeight="1">
      <c r="A67" s="244"/>
      <c r="B67" s="244"/>
      <c r="C67" s="310"/>
      <c r="D67" s="311"/>
      <c r="E67" s="244"/>
      <c r="F67" s="244"/>
      <c r="G67" s="244"/>
      <c r="H67" s="244"/>
      <c r="I67" s="244"/>
      <c r="J67" s="244"/>
      <c r="K67" s="244"/>
      <c r="P67" s="346"/>
      <c r="Q67" s="319"/>
      <c r="R67" s="244"/>
      <c r="S67" s="244"/>
      <c r="T67" s="244"/>
      <c r="U67" s="244"/>
      <c r="V67" s="244"/>
      <c r="W67" s="244"/>
      <c r="X67" s="244"/>
      <c r="Y67" s="244"/>
      <c r="Z67" s="244"/>
      <c r="AA67" s="244"/>
      <c r="AB67" s="244"/>
      <c r="AC67" s="244"/>
      <c r="AD67" s="244"/>
      <c r="AE67" s="244"/>
      <c r="AF67" s="244"/>
      <c r="AG67" s="244"/>
    </row>
    <row r="68" spans="1:33" ht="15.75" customHeight="1">
      <c r="A68" s="244"/>
      <c r="B68" s="244"/>
      <c r="C68" s="310"/>
      <c r="D68" s="311"/>
      <c r="E68" s="244"/>
      <c r="F68" s="244"/>
      <c r="G68" s="244"/>
      <c r="H68" s="244"/>
      <c r="I68" s="244"/>
      <c r="J68" s="244"/>
      <c r="K68" s="244"/>
      <c r="P68" s="346"/>
      <c r="Q68" s="319"/>
      <c r="R68" s="244"/>
      <c r="S68" s="244"/>
      <c r="T68" s="244"/>
      <c r="U68" s="244"/>
      <c r="V68" s="244"/>
      <c r="W68" s="244"/>
      <c r="X68" s="244"/>
      <c r="Y68" s="244"/>
      <c r="Z68" s="244"/>
      <c r="AA68" s="244"/>
      <c r="AB68" s="244"/>
      <c r="AC68" s="244"/>
      <c r="AD68" s="244"/>
      <c r="AE68" s="244"/>
      <c r="AF68" s="244"/>
      <c r="AG68" s="244"/>
    </row>
    <row r="69" spans="1:33" ht="15.75" customHeight="1">
      <c r="A69" s="244"/>
      <c r="B69" s="244"/>
      <c r="C69" s="310"/>
      <c r="D69" s="311"/>
      <c r="E69" s="244"/>
      <c r="F69" s="244"/>
      <c r="G69" s="244"/>
      <c r="H69" s="244"/>
      <c r="I69" s="244"/>
      <c r="J69" s="244"/>
      <c r="K69" s="244"/>
      <c r="P69" s="346"/>
      <c r="Q69" s="319"/>
      <c r="R69" s="244"/>
      <c r="S69" s="244"/>
      <c r="T69" s="244"/>
      <c r="U69" s="244"/>
      <c r="V69" s="244"/>
      <c r="W69" s="244"/>
      <c r="X69" s="244"/>
      <c r="Y69" s="244"/>
      <c r="Z69" s="244"/>
      <c r="AA69" s="244"/>
      <c r="AB69" s="244"/>
      <c r="AC69" s="244"/>
      <c r="AD69" s="244"/>
      <c r="AE69" s="244"/>
      <c r="AF69" s="244"/>
      <c r="AG69" s="244"/>
    </row>
    <row r="70" spans="1:33" ht="15.75" customHeight="1">
      <c r="A70" s="244"/>
      <c r="B70" s="244"/>
      <c r="C70" s="310"/>
      <c r="D70" s="311"/>
      <c r="E70" s="244"/>
      <c r="F70" s="244"/>
      <c r="G70" s="244"/>
      <c r="H70" s="244"/>
      <c r="I70" s="244"/>
      <c r="J70" s="244"/>
      <c r="K70" s="244"/>
      <c r="P70" s="346"/>
      <c r="Q70" s="319"/>
      <c r="R70" s="244"/>
      <c r="S70" s="244"/>
      <c r="T70" s="244"/>
      <c r="U70" s="244"/>
      <c r="V70" s="244"/>
      <c r="W70" s="244"/>
      <c r="X70" s="244"/>
      <c r="Y70" s="244"/>
      <c r="Z70" s="244"/>
      <c r="AA70" s="244"/>
      <c r="AB70" s="244"/>
      <c r="AC70" s="244"/>
      <c r="AD70" s="244"/>
      <c r="AE70" s="244"/>
      <c r="AF70" s="244"/>
      <c r="AG70" s="244"/>
    </row>
    <row r="71" spans="1:33" ht="15.75" customHeight="1">
      <c r="A71" s="244"/>
      <c r="B71" s="244"/>
      <c r="C71" s="310"/>
      <c r="D71" s="311"/>
      <c r="E71" s="244"/>
      <c r="F71" s="244"/>
      <c r="G71" s="244"/>
      <c r="H71" s="244"/>
      <c r="I71" s="244"/>
      <c r="J71" s="244"/>
      <c r="K71" s="244"/>
      <c r="P71" s="346"/>
      <c r="Q71" s="319"/>
      <c r="R71" s="244"/>
      <c r="S71" s="244"/>
      <c r="T71" s="244"/>
      <c r="U71" s="244"/>
      <c r="V71" s="244"/>
      <c r="W71" s="244"/>
      <c r="X71" s="244"/>
      <c r="Y71" s="244"/>
      <c r="Z71" s="244"/>
      <c r="AA71" s="244"/>
      <c r="AB71" s="244"/>
      <c r="AC71" s="244"/>
      <c r="AD71" s="244"/>
      <c r="AE71" s="244"/>
      <c r="AF71" s="244"/>
      <c r="AG71" s="244"/>
    </row>
    <row r="72" spans="1:33" ht="15.75" customHeight="1">
      <c r="A72" s="244"/>
      <c r="B72" s="244"/>
      <c r="C72" s="310"/>
      <c r="D72" s="311"/>
      <c r="E72" s="244"/>
      <c r="F72" s="244"/>
      <c r="G72" s="244"/>
      <c r="H72" s="244"/>
      <c r="I72" s="244"/>
      <c r="J72" s="244"/>
      <c r="K72" s="244"/>
      <c r="P72" s="346"/>
      <c r="Q72" s="319"/>
      <c r="R72" s="244"/>
      <c r="S72" s="244"/>
      <c r="T72" s="244"/>
      <c r="U72" s="244"/>
      <c r="V72" s="244"/>
      <c r="W72" s="244"/>
      <c r="X72" s="244"/>
      <c r="Y72" s="244"/>
      <c r="Z72" s="244"/>
      <c r="AA72" s="244"/>
      <c r="AB72" s="244"/>
      <c r="AC72" s="244"/>
      <c r="AD72" s="244"/>
      <c r="AE72" s="244"/>
      <c r="AF72" s="244"/>
      <c r="AG72" s="244"/>
    </row>
    <row r="73" spans="1:33" ht="15.75" customHeight="1">
      <c r="A73" s="244"/>
      <c r="B73" s="244"/>
      <c r="C73" s="310"/>
      <c r="D73" s="311"/>
      <c r="E73" s="244"/>
      <c r="F73" s="244"/>
      <c r="G73" s="244"/>
      <c r="H73" s="244"/>
      <c r="I73" s="244"/>
      <c r="J73" s="244"/>
      <c r="K73" s="244"/>
      <c r="P73" s="346"/>
      <c r="Q73" s="319"/>
      <c r="R73" s="244"/>
      <c r="S73" s="244"/>
      <c r="T73" s="244"/>
      <c r="U73" s="244"/>
      <c r="V73" s="244"/>
      <c r="W73" s="244"/>
      <c r="X73" s="244"/>
      <c r="Y73" s="244"/>
      <c r="Z73" s="244"/>
      <c r="AA73" s="244"/>
      <c r="AB73" s="244"/>
      <c r="AC73" s="244"/>
      <c r="AD73" s="244"/>
      <c r="AE73" s="244"/>
      <c r="AF73" s="244"/>
      <c r="AG73" s="244"/>
    </row>
    <row r="74" spans="1:33" ht="15.75" customHeight="1">
      <c r="A74" s="244"/>
      <c r="B74" s="244"/>
      <c r="C74" s="310"/>
      <c r="D74" s="311"/>
      <c r="E74" s="244"/>
      <c r="F74" s="244"/>
      <c r="G74" s="244"/>
      <c r="H74" s="244"/>
      <c r="I74" s="244"/>
      <c r="J74" s="244"/>
      <c r="K74" s="244"/>
      <c r="P74" s="346"/>
      <c r="Q74" s="319"/>
      <c r="R74" s="244"/>
      <c r="S74" s="244"/>
      <c r="T74" s="244"/>
      <c r="U74" s="244"/>
      <c r="V74" s="244"/>
      <c r="W74" s="244"/>
      <c r="X74" s="244"/>
      <c r="Y74" s="244"/>
      <c r="Z74" s="244"/>
      <c r="AA74" s="244"/>
      <c r="AB74" s="244"/>
      <c r="AC74" s="244"/>
      <c r="AD74" s="244"/>
      <c r="AE74" s="244"/>
      <c r="AF74" s="244"/>
      <c r="AG74" s="244"/>
    </row>
    <row r="75" spans="1:33" ht="15.75" customHeight="1">
      <c r="A75" s="244"/>
      <c r="B75" s="244"/>
      <c r="C75" s="310"/>
      <c r="D75" s="311"/>
      <c r="E75" s="244"/>
      <c r="F75" s="244"/>
      <c r="G75" s="244"/>
      <c r="H75" s="244"/>
      <c r="I75" s="244"/>
      <c r="J75" s="244"/>
      <c r="K75" s="244"/>
      <c r="P75" s="346"/>
      <c r="Q75" s="319"/>
      <c r="R75" s="244"/>
      <c r="S75" s="244"/>
      <c r="T75" s="244"/>
      <c r="U75" s="244"/>
      <c r="V75" s="244"/>
      <c r="W75" s="244"/>
      <c r="X75" s="244"/>
      <c r="Y75" s="244"/>
      <c r="Z75" s="244"/>
      <c r="AA75" s="244"/>
      <c r="AB75" s="244"/>
      <c r="AC75" s="244"/>
      <c r="AD75" s="244"/>
      <c r="AE75" s="244"/>
      <c r="AF75" s="244"/>
      <c r="AG75" s="244"/>
    </row>
    <row r="76" spans="1:33" ht="15.75" customHeight="1">
      <c r="A76" s="244"/>
      <c r="B76" s="244"/>
      <c r="C76" s="310"/>
      <c r="D76" s="311"/>
      <c r="E76" s="244"/>
      <c r="F76" s="244"/>
      <c r="G76" s="244"/>
      <c r="H76" s="244"/>
      <c r="I76" s="244"/>
      <c r="J76" s="244"/>
      <c r="K76" s="244"/>
      <c r="P76" s="346"/>
      <c r="Q76" s="319"/>
      <c r="R76" s="244"/>
      <c r="S76" s="244"/>
      <c r="T76" s="244"/>
      <c r="U76" s="244"/>
      <c r="V76" s="244"/>
      <c r="W76" s="244"/>
      <c r="X76" s="244"/>
      <c r="Y76" s="244"/>
      <c r="Z76" s="244"/>
      <c r="AA76" s="244"/>
      <c r="AB76" s="244"/>
      <c r="AC76" s="244"/>
      <c r="AD76" s="244"/>
      <c r="AE76" s="244"/>
      <c r="AF76" s="244"/>
      <c r="AG76" s="244"/>
    </row>
    <row r="77" spans="1:33" ht="15.75" customHeight="1">
      <c r="A77" s="244"/>
      <c r="B77" s="244"/>
      <c r="C77" s="310"/>
      <c r="D77" s="311"/>
      <c r="E77" s="244"/>
      <c r="F77" s="244"/>
      <c r="G77" s="244"/>
      <c r="H77" s="244"/>
      <c r="I77" s="244"/>
      <c r="J77" s="244"/>
      <c r="K77" s="244"/>
      <c r="P77" s="346"/>
      <c r="Q77" s="319"/>
      <c r="R77" s="244"/>
      <c r="S77" s="244"/>
      <c r="T77" s="244"/>
      <c r="U77" s="244"/>
      <c r="V77" s="244"/>
      <c r="W77" s="244"/>
      <c r="X77" s="244"/>
      <c r="Y77" s="244"/>
      <c r="Z77" s="244"/>
      <c r="AA77" s="244"/>
      <c r="AB77" s="244"/>
      <c r="AC77" s="244"/>
      <c r="AD77" s="244"/>
      <c r="AE77" s="244"/>
      <c r="AF77" s="244"/>
      <c r="AG77" s="244"/>
    </row>
    <row r="78" spans="1:33" ht="15.75" customHeight="1">
      <c r="A78" s="244"/>
      <c r="B78" s="244"/>
      <c r="C78" s="310"/>
      <c r="D78" s="311"/>
      <c r="E78" s="244"/>
      <c r="F78" s="244"/>
      <c r="G78" s="244"/>
      <c r="H78" s="244"/>
      <c r="I78" s="244"/>
      <c r="J78" s="244"/>
      <c r="K78" s="244"/>
      <c r="P78" s="346"/>
      <c r="Q78" s="319"/>
      <c r="R78" s="244"/>
      <c r="S78" s="244"/>
      <c r="T78" s="244"/>
      <c r="U78" s="244"/>
      <c r="V78" s="244"/>
      <c r="W78" s="244"/>
      <c r="X78" s="244"/>
      <c r="Y78" s="244"/>
      <c r="Z78" s="244"/>
      <c r="AA78" s="244"/>
      <c r="AB78" s="244"/>
      <c r="AC78" s="244"/>
      <c r="AD78" s="244"/>
      <c r="AE78" s="244"/>
      <c r="AF78" s="244"/>
      <c r="AG78" s="244"/>
    </row>
    <row r="79" spans="1:33" ht="15.75" customHeight="1">
      <c r="A79" s="244"/>
      <c r="B79" s="244"/>
      <c r="C79" s="310"/>
      <c r="D79" s="311"/>
      <c r="E79" s="244"/>
      <c r="F79" s="244"/>
      <c r="G79" s="244"/>
      <c r="H79" s="244"/>
      <c r="I79" s="244"/>
      <c r="J79" s="244"/>
      <c r="K79" s="244"/>
      <c r="P79" s="346"/>
      <c r="Q79" s="319"/>
      <c r="R79" s="244"/>
      <c r="S79" s="244"/>
      <c r="T79" s="244"/>
      <c r="U79" s="244"/>
      <c r="V79" s="244"/>
      <c r="W79" s="244"/>
      <c r="X79" s="244"/>
      <c r="Y79" s="244"/>
      <c r="Z79" s="244"/>
      <c r="AA79" s="244"/>
      <c r="AB79" s="244"/>
      <c r="AC79" s="244"/>
      <c r="AD79" s="244"/>
      <c r="AE79" s="244"/>
      <c r="AF79" s="244"/>
      <c r="AG79" s="244"/>
    </row>
    <row r="80" spans="1:33" ht="15.75" customHeight="1">
      <c r="A80" s="244"/>
      <c r="B80" s="244"/>
      <c r="C80" s="310"/>
      <c r="D80" s="311"/>
      <c r="E80" s="244"/>
      <c r="F80" s="244"/>
      <c r="G80" s="244"/>
      <c r="H80" s="244"/>
      <c r="I80" s="244"/>
      <c r="J80" s="244"/>
      <c r="K80" s="244"/>
      <c r="P80" s="346"/>
      <c r="Q80" s="319"/>
      <c r="R80" s="244"/>
      <c r="S80" s="244"/>
      <c r="T80" s="244"/>
      <c r="U80" s="244"/>
      <c r="V80" s="244"/>
      <c r="W80" s="244"/>
      <c r="X80" s="244"/>
      <c r="Y80" s="244"/>
      <c r="Z80" s="244"/>
      <c r="AA80" s="244"/>
      <c r="AB80" s="244"/>
      <c r="AC80" s="244"/>
      <c r="AD80" s="244"/>
      <c r="AE80" s="244"/>
      <c r="AF80" s="244"/>
      <c r="AG80" s="244"/>
    </row>
    <row r="81" spans="1:33" ht="15.75" customHeight="1">
      <c r="A81" s="244"/>
      <c r="B81" s="244"/>
      <c r="C81" s="310"/>
      <c r="D81" s="311"/>
      <c r="E81" s="244"/>
      <c r="F81" s="244"/>
      <c r="G81" s="244"/>
      <c r="H81" s="244"/>
      <c r="I81" s="244"/>
      <c r="J81" s="244"/>
      <c r="K81" s="244"/>
      <c r="P81" s="346"/>
      <c r="Q81" s="319"/>
      <c r="R81" s="244"/>
      <c r="S81" s="244"/>
      <c r="T81" s="244"/>
      <c r="U81" s="244"/>
      <c r="V81" s="244"/>
      <c r="W81" s="244"/>
      <c r="X81" s="244"/>
      <c r="Y81" s="244"/>
      <c r="Z81" s="244"/>
      <c r="AA81" s="244"/>
      <c r="AB81" s="244"/>
      <c r="AC81" s="244"/>
      <c r="AD81" s="244"/>
      <c r="AE81" s="244"/>
      <c r="AF81" s="244"/>
      <c r="AG81" s="244"/>
    </row>
    <row r="82" spans="1:33" ht="15.75" customHeight="1">
      <c r="A82" s="244"/>
      <c r="B82" s="244"/>
      <c r="C82" s="310"/>
      <c r="D82" s="311"/>
      <c r="E82" s="244"/>
      <c r="F82" s="244"/>
      <c r="G82" s="244"/>
      <c r="H82" s="244"/>
      <c r="I82" s="244"/>
      <c r="J82" s="244"/>
      <c r="K82" s="244"/>
      <c r="P82" s="346"/>
      <c r="Q82" s="319"/>
      <c r="R82" s="244"/>
      <c r="S82" s="244"/>
      <c r="T82" s="244"/>
      <c r="U82" s="244"/>
      <c r="V82" s="244"/>
      <c r="W82" s="244"/>
      <c r="X82" s="244"/>
      <c r="Y82" s="244"/>
      <c r="Z82" s="244"/>
      <c r="AA82" s="244"/>
      <c r="AB82" s="244"/>
      <c r="AC82" s="244"/>
      <c r="AD82" s="244"/>
      <c r="AE82" s="244"/>
      <c r="AF82" s="244"/>
      <c r="AG82" s="244"/>
    </row>
    <row r="83" spans="1:33" ht="15.75" customHeight="1">
      <c r="A83" s="244"/>
      <c r="B83" s="244"/>
      <c r="C83" s="310"/>
      <c r="D83" s="311"/>
      <c r="E83" s="244"/>
      <c r="F83" s="244"/>
      <c r="G83" s="244"/>
      <c r="H83" s="244"/>
      <c r="I83" s="244"/>
      <c r="J83" s="244"/>
      <c r="K83" s="244"/>
      <c r="P83" s="346"/>
      <c r="Q83" s="319"/>
      <c r="R83" s="244"/>
      <c r="S83" s="244"/>
      <c r="T83" s="244"/>
      <c r="U83" s="244"/>
      <c r="V83" s="244"/>
      <c r="W83" s="244"/>
      <c r="X83" s="244"/>
      <c r="Y83" s="244"/>
      <c r="Z83" s="244"/>
      <c r="AA83" s="244"/>
      <c r="AB83" s="244"/>
      <c r="AC83" s="244"/>
      <c r="AD83" s="244"/>
      <c r="AE83" s="244"/>
      <c r="AF83" s="244"/>
      <c r="AG83" s="244"/>
    </row>
    <row r="84" spans="1:33" ht="15.75" customHeight="1">
      <c r="A84" s="244"/>
      <c r="B84" s="244"/>
      <c r="C84" s="310"/>
      <c r="D84" s="311"/>
      <c r="E84" s="244"/>
      <c r="F84" s="244"/>
      <c r="G84" s="244"/>
      <c r="H84" s="244"/>
      <c r="I84" s="244"/>
      <c r="J84" s="244"/>
      <c r="K84" s="244"/>
      <c r="P84" s="346"/>
      <c r="Q84" s="319"/>
      <c r="R84" s="244"/>
      <c r="S84" s="244"/>
      <c r="T84" s="244"/>
      <c r="U84" s="244"/>
      <c r="V84" s="244"/>
      <c r="W84" s="244"/>
      <c r="X84" s="244"/>
      <c r="Y84" s="244"/>
      <c r="Z84" s="244"/>
      <c r="AA84" s="244"/>
      <c r="AB84" s="244"/>
      <c r="AC84" s="244"/>
      <c r="AD84" s="244"/>
      <c r="AE84" s="244"/>
      <c r="AF84" s="244"/>
      <c r="AG84" s="244"/>
    </row>
    <row r="85" spans="1:33" ht="15.75" customHeight="1">
      <c r="A85" s="244"/>
      <c r="B85" s="244"/>
      <c r="C85" s="310"/>
      <c r="D85" s="311"/>
      <c r="E85" s="244"/>
      <c r="F85" s="244"/>
      <c r="G85" s="244"/>
      <c r="H85" s="244"/>
      <c r="I85" s="244"/>
      <c r="J85" s="244"/>
      <c r="K85" s="244"/>
      <c r="P85" s="346"/>
      <c r="Q85" s="319"/>
      <c r="R85" s="244"/>
      <c r="S85" s="244"/>
      <c r="T85" s="244"/>
      <c r="U85" s="244"/>
      <c r="V85" s="244"/>
      <c r="W85" s="244"/>
      <c r="X85" s="244"/>
      <c r="Y85" s="244"/>
      <c r="Z85" s="244"/>
      <c r="AA85" s="244"/>
      <c r="AB85" s="244"/>
      <c r="AC85" s="244"/>
      <c r="AD85" s="244"/>
      <c r="AE85" s="244"/>
      <c r="AF85" s="244"/>
      <c r="AG85" s="244"/>
    </row>
    <row r="86" spans="1:33" ht="15.75" customHeight="1">
      <c r="A86" s="244"/>
      <c r="B86" s="244"/>
      <c r="C86" s="310"/>
      <c r="D86" s="311"/>
      <c r="E86" s="244"/>
      <c r="F86" s="244"/>
      <c r="G86" s="244"/>
      <c r="H86" s="244"/>
      <c r="I86" s="244"/>
      <c r="J86" s="244"/>
      <c r="K86" s="244"/>
      <c r="P86" s="346"/>
      <c r="Q86" s="319"/>
      <c r="R86" s="244"/>
      <c r="S86" s="244"/>
      <c r="T86" s="244"/>
      <c r="U86" s="244"/>
      <c r="V86" s="244"/>
      <c r="W86" s="244"/>
      <c r="X86" s="244"/>
      <c r="Y86" s="244"/>
      <c r="Z86" s="244"/>
      <c r="AA86" s="244"/>
      <c r="AB86" s="244"/>
      <c r="AC86" s="244"/>
      <c r="AD86" s="244"/>
      <c r="AE86" s="244"/>
      <c r="AF86" s="244"/>
      <c r="AG86" s="244"/>
    </row>
    <row r="87" spans="1:33" ht="15.75" customHeight="1">
      <c r="A87" s="244"/>
      <c r="B87" s="244"/>
      <c r="C87" s="310"/>
      <c r="D87" s="311"/>
      <c r="E87" s="244"/>
      <c r="F87" s="244"/>
      <c r="G87" s="244"/>
      <c r="H87" s="244"/>
      <c r="I87" s="244"/>
      <c r="J87" s="244"/>
      <c r="K87" s="244"/>
      <c r="P87" s="346"/>
      <c r="Q87" s="319"/>
      <c r="R87" s="244"/>
      <c r="S87" s="244"/>
      <c r="T87" s="244"/>
      <c r="U87" s="244"/>
      <c r="V87" s="244"/>
      <c r="W87" s="244"/>
      <c r="X87" s="244"/>
      <c r="Y87" s="244"/>
      <c r="Z87" s="244"/>
      <c r="AA87" s="244"/>
      <c r="AB87" s="244"/>
      <c r="AC87" s="244"/>
      <c r="AD87" s="244"/>
      <c r="AE87" s="244"/>
      <c r="AF87" s="244"/>
      <c r="AG87" s="244"/>
    </row>
  </sheetData>
  <mergeCells count="37">
    <mergeCell ref="D22:E22"/>
    <mergeCell ref="V22:Y22"/>
    <mergeCell ref="D21:G21"/>
    <mergeCell ref="AA4:AB4"/>
    <mergeCell ref="S21:AB21"/>
    <mergeCell ref="T3:T5"/>
    <mergeCell ref="U3:U5"/>
    <mergeCell ref="B27:AH27"/>
    <mergeCell ref="D23:E23"/>
    <mergeCell ref="V23:Y23"/>
    <mergeCell ref="D24:E24"/>
    <mergeCell ref="V24:Y24"/>
    <mergeCell ref="D26:G26"/>
    <mergeCell ref="D25:G25"/>
    <mergeCell ref="S26:AB26"/>
    <mergeCell ref="S25:AB25"/>
    <mergeCell ref="B11:B18"/>
    <mergeCell ref="B8:B10"/>
    <mergeCell ref="B1:AH1"/>
    <mergeCell ref="B3:D5"/>
    <mergeCell ref="E3:E5"/>
    <mergeCell ref="F3:G4"/>
    <mergeCell ref="H3:K4"/>
    <mergeCell ref="L3:P4"/>
    <mergeCell ref="Q3:Q5"/>
    <mergeCell ref="R3:R5"/>
    <mergeCell ref="S3:S5"/>
    <mergeCell ref="V3:V5"/>
    <mergeCell ref="W3:W5"/>
    <mergeCell ref="X3:X5"/>
    <mergeCell ref="B2:J2"/>
    <mergeCell ref="Y3:AF3"/>
    <mergeCell ref="AG3:AG5"/>
    <mergeCell ref="AH3:AH5"/>
    <mergeCell ref="Y4:Z4"/>
    <mergeCell ref="AC4:AD4"/>
    <mergeCell ref="AE4:AF4"/>
  </mergeCells>
  <printOptions horizontalCentered="1"/>
  <pageMargins left="0.82677165354330717" right="3.937007874015748E-2" top="0.55118110236220474" bottom="0.35433070866141736" header="0.31496062992125984" footer="0.31496062992125984"/>
  <pageSetup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41</vt:i4>
      </vt:variant>
    </vt:vector>
  </HeadingPairs>
  <TitlesOfParts>
    <vt:vector size="81" baseType="lpstr">
      <vt:lpstr>SEGOB</vt:lpstr>
      <vt:lpstr>SSP</vt:lpstr>
      <vt:lpstr>SPC</vt:lpstr>
      <vt:lpstr>TSJ</vt:lpstr>
      <vt:lpstr>CEEAV</vt:lpstr>
      <vt:lpstr>FGE</vt:lpstr>
      <vt:lpstr>SESESP</vt:lpstr>
      <vt:lpstr>SDUOPOT</vt:lpstr>
      <vt:lpstr>SESA</vt:lpstr>
      <vt:lpstr>UAGRO</vt:lpstr>
      <vt:lpstr>CAPASEG</vt:lpstr>
      <vt:lpstr>CICAEG</vt:lpstr>
      <vt:lpstr>IGIFE</vt:lpstr>
      <vt:lpstr>SEFODECO</vt:lpstr>
      <vt:lpstr>SETUR</vt:lpstr>
      <vt:lpstr>FPT</vt:lpstr>
      <vt:lpstr>SAGADEGRO</vt:lpstr>
      <vt:lpstr>SEMAREN</vt:lpstr>
      <vt:lpstr>STYPS</vt:lpstr>
      <vt:lpstr>PROPAEG</vt:lpstr>
      <vt:lpstr>AGROSUR</vt:lpstr>
      <vt:lpstr>IGE</vt:lpstr>
      <vt:lpstr>SEDESOL</vt:lpstr>
      <vt:lpstr>SEG</vt:lpstr>
      <vt:lpstr>SECULTURA</vt:lpstr>
      <vt:lpstr>SAIA</vt:lpstr>
      <vt:lpstr>SEMUJER</vt:lpstr>
      <vt:lpstr>SEJUVEN</vt:lpstr>
      <vt:lpstr>SMAI</vt:lpstr>
      <vt:lpstr>INDEG</vt:lpstr>
      <vt:lpstr>IEEJAG</vt:lpstr>
      <vt:lpstr>DIF</vt:lpstr>
      <vt:lpstr>SEFINA</vt:lpstr>
      <vt:lpstr>ISSSPEG</vt:lpstr>
      <vt:lpstr>SEPLADER</vt:lpstr>
      <vt:lpstr>H.CONGRESO</vt:lpstr>
      <vt:lpstr>Dep-Fondo</vt:lpstr>
      <vt:lpstr>Fondo</vt:lpstr>
      <vt:lpstr>Dep</vt:lpstr>
      <vt:lpstr>Formato POA 2023</vt:lpstr>
      <vt:lpstr>'Formato POA 2023'!Área_de_impresión</vt:lpstr>
      <vt:lpstr>AGROSUR!Títulos_a_imprimir</vt:lpstr>
      <vt:lpstr>CAPASEG!Títulos_a_imprimir</vt:lpstr>
      <vt:lpstr>CEEAV!Títulos_a_imprimir</vt:lpstr>
      <vt:lpstr>CICAEG!Títulos_a_imprimir</vt:lpstr>
      <vt:lpstr>Dep!Títulos_a_imprimir</vt:lpstr>
      <vt:lpstr>'Dep-Fondo'!Títulos_a_imprimir</vt:lpstr>
      <vt:lpstr>DIF!Títulos_a_imprimir</vt:lpstr>
      <vt:lpstr>FGE!Títulos_a_imprimir</vt:lpstr>
      <vt:lpstr>Fondo!Títulos_a_imprimir</vt:lpstr>
      <vt:lpstr>'Formato POA 2023'!Títulos_a_imprimir</vt:lpstr>
      <vt:lpstr>FPT!Títulos_a_imprimir</vt:lpstr>
      <vt:lpstr>H.CONGRESO!Títulos_a_imprimir</vt:lpstr>
      <vt:lpstr>IEEJAG!Títulos_a_imprimir</vt:lpstr>
      <vt:lpstr>IGE!Títulos_a_imprimir</vt:lpstr>
      <vt:lpstr>IGIFE!Títulos_a_imprimir</vt:lpstr>
      <vt:lpstr>INDEG!Títulos_a_imprimir</vt:lpstr>
      <vt:lpstr>ISSSPEG!Títulos_a_imprimir</vt:lpstr>
      <vt:lpstr>PROPAEG!Títulos_a_imprimir</vt:lpstr>
      <vt:lpstr>SAGADEGRO!Títulos_a_imprimir</vt:lpstr>
      <vt:lpstr>SAIA!Títulos_a_imprimir</vt:lpstr>
      <vt:lpstr>SDUOPOT!Títulos_a_imprimir</vt:lpstr>
      <vt:lpstr>SECULTURA!Títulos_a_imprimir</vt:lpstr>
      <vt:lpstr>SEDESOL!Títulos_a_imprimir</vt:lpstr>
      <vt:lpstr>SEFINA!Títulos_a_imprimir</vt:lpstr>
      <vt:lpstr>SEFODECO!Títulos_a_imprimir</vt:lpstr>
      <vt:lpstr>SEG!Títulos_a_imprimir</vt:lpstr>
      <vt:lpstr>SEGOB!Títulos_a_imprimir</vt:lpstr>
      <vt:lpstr>SEJUVEN!Títulos_a_imprimir</vt:lpstr>
      <vt:lpstr>SEMAREN!Títulos_a_imprimir</vt:lpstr>
      <vt:lpstr>SEMUJER!Títulos_a_imprimir</vt:lpstr>
      <vt:lpstr>SEPLADER!Títulos_a_imprimir</vt:lpstr>
      <vt:lpstr>SESA!Títulos_a_imprimir</vt:lpstr>
      <vt:lpstr>SESESP!Títulos_a_imprimir</vt:lpstr>
      <vt:lpstr>SETUR!Títulos_a_imprimir</vt:lpstr>
      <vt:lpstr>SMAI!Títulos_a_imprimir</vt:lpstr>
      <vt:lpstr>SPC!Títulos_a_imprimir</vt:lpstr>
      <vt:lpstr>SSP!Títulos_a_imprimir</vt:lpstr>
      <vt:lpstr>STYPS!Títulos_a_imprimir</vt:lpstr>
      <vt:lpstr>TSJ!Títulos_a_imprimir</vt:lpstr>
      <vt:lpstr>UAGRO!Títulos_a_imprimir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Leyme Magaly Magallanes Te,umbre</dc:creator>
  <cp:lastModifiedBy>propaeg13@outlook.com</cp:lastModifiedBy>
  <cp:lastPrinted>2025-03-31T18:42:05Z</cp:lastPrinted>
  <dcterms:created xsi:type="dcterms:W3CDTF">2008-11-27T20:03:32Z</dcterms:created>
  <dcterms:modified xsi:type="dcterms:W3CDTF">2025-03-31T18:58:54Z</dcterms:modified>
</cp:coreProperties>
</file>